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99"/>
  </bookViews>
  <sheets>
    <sheet name="REKAPITULACIJA" sheetId="1" r:id="rId1"/>
    <sheet name="priklop fontane" sheetId="2" r:id="rId2"/>
    <sheet name="zamenjava plina v florja. trgu" sheetId="3" r:id="rId3"/>
    <sheet name="zamenjava vodovoda " sheetId="4" r:id="rId4"/>
  </sheets>
  <definedNames>
    <definedName name="_dem1" localSheetId="2">#REF!</definedName>
    <definedName name="_dem1" localSheetId="3">#REF!</definedName>
    <definedName name="_dem1">#REF!</definedName>
    <definedName name="dem" localSheetId="2">#REF!</definedName>
    <definedName name="dem" localSheetId="3">#REF!</definedName>
    <definedName name="dem">#REF!</definedName>
    <definedName name="_xlnm.Print_Area" localSheetId="0">REKAPITULACIJA!$A$1:$C$21</definedName>
    <definedName name="_xlnm.Print_Area" localSheetId="2">'zamenjava plina v florja. trgu'!$A$1:$F$75</definedName>
    <definedName name="_xlnm.Print_Area" localSheetId="3">'zamenjava vodovoda '!$A$1:$F$56</definedName>
    <definedName name="_xlnm.Print_Titles" localSheetId="1">'priklop fontane'!$1:$3</definedName>
    <definedName name="_xlnm.Print_Titles" localSheetId="2">'zamenjava plina v florja. trgu'!$1:$3</definedName>
    <definedName name="_xlnm.Print_Titles" localSheetId="3">'zamenjava vodovoda '!$1:$3</definedName>
  </definedNames>
  <calcPr calcId="145621"/>
</workbook>
</file>

<file path=xl/calcChain.xml><?xml version="1.0" encoding="utf-8"?>
<calcChain xmlns="http://schemas.openxmlformats.org/spreadsheetml/2006/main">
  <c r="F48" i="4" l="1"/>
  <c r="F44" i="4"/>
  <c r="F40" i="4"/>
  <c r="F36" i="4"/>
  <c r="F32" i="4"/>
  <c r="F28" i="4"/>
  <c r="F24" i="4"/>
  <c r="F20" i="4"/>
  <c r="F16" i="4"/>
  <c r="F12" i="4"/>
  <c r="A11" i="4"/>
  <c r="A15" i="4" s="1"/>
  <c r="A19" i="4" s="1"/>
  <c r="A23" i="4" s="1"/>
  <c r="A27" i="4" s="1"/>
  <c r="A31" i="4" s="1"/>
  <c r="A35" i="4" s="1"/>
  <c r="A39" i="4" s="1"/>
  <c r="A43" i="4" s="1"/>
  <c r="A47" i="4" s="1"/>
  <c r="A52" i="4" s="1"/>
  <c r="F8" i="4"/>
  <c r="F67" i="3"/>
  <c r="F63" i="3"/>
  <c r="F59" i="3"/>
  <c r="F55" i="3"/>
  <c r="F51" i="3"/>
  <c r="F47" i="3"/>
  <c r="F43" i="3"/>
  <c r="F39" i="3"/>
  <c r="F35" i="3"/>
  <c r="F31" i="3"/>
  <c r="F27" i="3"/>
  <c r="F23" i="3"/>
  <c r="F22" i="3"/>
  <c r="F18" i="3"/>
  <c r="F14" i="3"/>
  <c r="F13" i="3"/>
  <c r="A12" i="3"/>
  <c r="A17" i="3" s="1"/>
  <c r="A21" i="3" s="1"/>
  <c r="A26" i="3" s="1"/>
  <c r="A30" i="3" s="1"/>
  <c r="A34" i="3" s="1"/>
  <c r="A38" i="3" s="1"/>
  <c r="A42" i="3" s="1"/>
  <c r="A46" i="3" s="1"/>
  <c r="F9" i="3"/>
  <c r="F63" i="2"/>
  <c r="F59" i="2"/>
  <c r="F55" i="2"/>
  <c r="F51" i="2"/>
  <c r="F47" i="2"/>
  <c r="F43" i="2"/>
  <c r="F39" i="2"/>
  <c r="F35" i="2"/>
  <c r="F31" i="2"/>
  <c r="F24" i="2"/>
  <c r="F20" i="2"/>
  <c r="F19" i="2"/>
  <c r="F15" i="2"/>
  <c r="F11" i="2"/>
  <c r="A10" i="2"/>
  <c r="A14" i="2" s="1"/>
  <c r="A18" i="2" s="1"/>
  <c r="A23" i="2" s="1"/>
  <c r="A27" i="2" s="1"/>
  <c r="A34" i="2" s="1"/>
  <c r="A38" i="2" s="1"/>
  <c r="A42" i="2" s="1"/>
  <c r="A46" i="2" s="1"/>
  <c r="A50" i="2" s="1"/>
  <c r="A54" i="2" s="1"/>
  <c r="A58" i="2" s="1"/>
  <c r="A62" i="2" s="1"/>
  <c r="A65" i="2" s="1"/>
  <c r="F7" i="2"/>
  <c r="F74" i="3" l="1"/>
  <c r="C10" i="1" s="1"/>
  <c r="A54" i="3"/>
  <c r="A58" i="3" s="1"/>
  <c r="A62" i="3" s="1"/>
  <c r="A66" i="3" s="1"/>
  <c r="A70" i="3" s="1"/>
  <c r="A50" i="3"/>
  <c r="F66" i="2"/>
  <c r="F68" i="2" s="1"/>
  <c r="C8" i="1" s="1"/>
  <c r="F71" i="3"/>
  <c r="F52" i="4"/>
  <c r="F55" i="4" s="1"/>
  <c r="C12" i="1" s="1"/>
  <c r="C18" i="1" l="1"/>
</calcChain>
</file>

<file path=xl/sharedStrings.xml><?xml version="1.0" encoding="utf-8"?>
<sst xmlns="http://schemas.openxmlformats.org/spreadsheetml/2006/main" count="161" uniqueCount="90">
  <si>
    <t>REKAPITULACIJA STROŠKOV :</t>
  </si>
  <si>
    <t>C.</t>
  </si>
  <si>
    <t>PLINSKA INSTALACIJA</t>
  </si>
  <si>
    <t>ZDRAV SPLET d.o.o.</t>
  </si>
  <si>
    <t>1.</t>
  </si>
  <si>
    <t>PRIKLOP FONTANE IN HIDRANTA</t>
  </si>
  <si>
    <t>2.</t>
  </si>
  <si>
    <t>Zamenjava plinovoda v Florjanem trgu</t>
  </si>
  <si>
    <t>3.</t>
  </si>
  <si>
    <t>Zamenjava vodovoda v Florjanovem trgu</t>
  </si>
  <si>
    <t>4.</t>
  </si>
  <si>
    <t>Projekt izvedenih del (PID), navodila za vzdrževanje in obratovanje (NOV)vse po ponudbi projektanta</t>
  </si>
  <si>
    <t>SKUPAJ (EUR) brez DDV</t>
  </si>
  <si>
    <t>Priklop fontane in hidranta</t>
  </si>
  <si>
    <t>Št.</t>
  </si>
  <si>
    <t>OPIS POSTAVKE</t>
  </si>
  <si>
    <t>EM</t>
  </si>
  <si>
    <t>Količina</t>
  </si>
  <si>
    <t>Cena/EM</t>
  </si>
  <si>
    <t>Skupaj</t>
  </si>
  <si>
    <t>Cena/enota brez DDV
(EUR)</t>
  </si>
  <si>
    <t>cena skupaj brez DDV (EUR)</t>
  </si>
  <si>
    <t>Dobava in montaža (vsebuje tudi drobni montažni material)</t>
  </si>
  <si>
    <t>Zapiranje vodovodne trase zunanjega omrežja, praznenje, na koncu ponovno polnjenje izpraznjene trase</t>
  </si>
  <si>
    <t>kompl</t>
  </si>
  <si>
    <t>Podzemni zasun, komplet z vgradno armaturo za podzemno vgradnjo, LTŽ ventilsko kapo s tipsko podložno betonsko ploščo ter s tesnilnim materialom in pritrdilnim materialom iz nerjavnega jekla</t>
  </si>
  <si>
    <t>DN100, PN16</t>
  </si>
  <si>
    <t>T kos iz LTŽ duktilni cevi DN150/100/150,
komplet s tesnilnim materialom in pritrdilnim materialom iz nerjavnega jekla</t>
  </si>
  <si>
    <t>Cev iz PE materiala, komplet z dodatki za montažo, fazonskimi kosi  in polaganjem v zemljo</t>
  </si>
  <si>
    <t>f 32 x 3,0 (1")</t>
  </si>
  <si>
    <t>m'</t>
  </si>
  <si>
    <t>f 25 x 2,5 (3/4")</t>
  </si>
  <si>
    <t>Podzemni ventil iz PE, komplet z vgradno armaturo za podzemno vgradnjo, LTŽ ventilsko kapo s tipsko podložno betonsko ploščo ter s tesnilnim materialom in pritrdilnim materialom iz nerjavnega jekla</t>
  </si>
  <si>
    <t>PE  32</t>
  </si>
  <si>
    <t>Priprava instalacij za pitnik v zidcu fontane</t>
  </si>
  <si>
    <t>- priprave odtoka</t>
  </si>
  <si>
    <t>- priprave dovoda hladne vode</t>
  </si>
  <si>
    <t>- izpustne pipe na potisk, primerne za zunanjo uporabo, oblečene v RF masko po načrtu; DN15 - 1x</t>
  </si>
  <si>
    <t>200</t>
  </si>
  <si>
    <t>Vodomerni termo jašek, tipske izvedbe (1 x DN20) z vgrajeno armaturo pipa DN 20 2x, vodomer DN 20, z PE termo pokrovom, komplet z gradbenimi deli</t>
  </si>
  <si>
    <t>Navezava vodovoda na vodovodno omrežje in strojnico fontane, praznjenje in polnjenje sistema</t>
  </si>
  <si>
    <t>Dezinfekcija in izpiranje vodovodne instalacije</t>
  </si>
  <si>
    <t>Pripravljalna dela, zarisovanje, čiščenje in zaključna dela</t>
  </si>
  <si>
    <t>Manjša gradbena dela kot so preboji za cevi, izdelava utorov v tlaku in zidu za vodovodne in kanalizacijske cevi, ter zametavanje in fino zaribavanje po vgradnji</t>
  </si>
  <si>
    <t>ur</t>
  </si>
  <si>
    <t>Tlačna preizkušnja z tlakom p= 12 bar in regulacija</t>
  </si>
  <si>
    <t>Mikrobiološka preiskava vode (vsebnost mineralnih olj..) s strani pooblaščene institucije</t>
  </si>
  <si>
    <t>Transportni stroški</t>
  </si>
  <si>
    <t>Nepredvidena dela in materiali za pri križanjih z ostalimi komunalnimi vodi 10%</t>
  </si>
  <si>
    <t>EUR</t>
  </si>
  <si>
    <t>10%</t>
  </si>
  <si>
    <t>SKUPAJ PRIKLOP FONTANE IN HIDRANTA</t>
  </si>
  <si>
    <t>Cena/enota brez DDV</t>
  </si>
  <si>
    <t>STROJNA DELA</t>
  </si>
  <si>
    <t>Zapiranje obstoječega uličnega voda, izpihovanje</t>
  </si>
  <si>
    <t>Cev iz trdega PE za zemeljski plin tlakov do 4 bar, izdelana po JUS G.C6.601. Dobavljajo se v ali palicah po 6 ali 12 m, vključno dodatek na razrez.</t>
  </si>
  <si>
    <t>PE  32 x 2,9   m</t>
  </si>
  <si>
    <t>PE  40 x 3,7   m</t>
  </si>
  <si>
    <t>Elektrovarilni T kos iz PE  f40/32/40</t>
  </si>
  <si>
    <t>PE  f40/32/40</t>
  </si>
  <si>
    <t>kos</t>
  </si>
  <si>
    <t>Elektrovarilna objemka iz PE (cevna spojka) FKW tip UB (MB)</t>
  </si>
  <si>
    <t>PE  40</t>
  </si>
  <si>
    <t>Prehodni kos PE/jeklo, kompletno s hidroizolacijo.</t>
  </si>
  <si>
    <t>PE32/DN25</t>
  </si>
  <si>
    <t>Izolacijski kos DN 25 komplet z protiprirobnicami, tesnilnim in montažnim materialom</t>
  </si>
  <si>
    <t>Vodilno zaščitno cevjo DN 100x2 m, distančnih poc. vložkov in pritrdilno objemko vse izdelano po skici priloženi v projektu</t>
  </si>
  <si>
    <t>Jeklena brezšivna cev po JUS C.B5.225 (srednja težka) iz materiala Č.1212 vključno varilni material in dodatke na odrezke. in povojem z dekorodal trakom 2x</t>
  </si>
  <si>
    <t>33,7x 2,65  DN25</t>
  </si>
  <si>
    <t>Barvanje jeklenih cevi 2x z temeljno barvo in rumeno pokrivno barvo</t>
  </si>
  <si>
    <t>m2</t>
  </si>
  <si>
    <t>Priklop obstoječih zapornih pip z notranjo plinski instalacijo v plinskih omaricah obstoječih objektov na Muzejski ulici</t>
  </si>
  <si>
    <t>Trdnostni in tesnostni preizkus</t>
  </si>
  <si>
    <t>Spuščanje plina v cevovod</t>
  </si>
  <si>
    <t>PVC trak za označevanje vodovoda rdeče barve z napisom POZOR PLIN</t>
  </si>
  <si>
    <t>Izdelava geodetskega posnetka vodovoda in vpis v kataster komunalnih naprav in napeljav</t>
  </si>
  <si>
    <t>SKUPAJ ZAMENJAVA PLINA V FLORJANOVEM TRGU</t>
  </si>
  <si>
    <t>Navezava na obstoječ odcep v križišču Muzejska- Sokolska na obstoječi LTŽ duktilni cevi DN150,
komplet s tesnilnim materialom in pritrdilnim materialom iz nerjavnega jekla</t>
  </si>
  <si>
    <t>- EU spojni kos DN150</t>
  </si>
  <si>
    <t>LTŽ duktilna tlačna cev izdelana po DIN EN 545, PN16, TYTON spoj, znotraj zaščitena s cementnim obrizgom, zunaj z vročim cinkanjem ter pokrivnim bitumenskim premazom komplet s fazonskimi kosi, izkopom v zemlji in položena v jarku na izravnano in utrjeno podlago</t>
  </si>
  <si>
    <t>DN150</t>
  </si>
  <si>
    <t>DN150, PN16</t>
  </si>
  <si>
    <t>Izvedba odcepa na obstoječi LTŽ duktilni cevi DN150 z navrtalnim sedlom LTZ DN 150 / PE f32, z ventilom na odcepu za podzemno vgradnjo,
komplet s tesnilnim materialom in pritrdilnim materialom iz nerjavnega jekla, posluževalno vgradilno armaruro in cestno kapo</t>
  </si>
  <si>
    <t>PVC trak za označevanje vodovoda rdeče barve z napisom POZOR VODOVOD</t>
  </si>
  <si>
    <t>Pozicijska tablica za označevanje vodovoda in njegovih elementov, skupaj z pritrdilnim materialom</t>
  </si>
  <si>
    <t>Pripravljalna dela, zakoličba, čiščenje in zaključna dela</t>
  </si>
  <si>
    <t>Tlačna preizkušnja s tlakom p = 10 bar</t>
  </si>
  <si>
    <t>Nepredvideni stroški zaradi križanj z ostalimi komunalnimi vodi (eventualne prestavitve in zamiki od načrtovane trase) 10%</t>
  </si>
  <si>
    <t>01%</t>
  </si>
  <si>
    <t>SKUPAJ ZAMENJAVA VODOVODA V FLORJANOVEN TRGU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</si>
</sst>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_S_k_-;\-* #,##0.00\ _S_k_-;_-* \-??\ _S_k_-;_-@_-"/>
  </numFmts>
  <fonts count="7" x14ac:knownFonts="1"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6" fillId="0" borderId="0"/>
    <xf numFmtId="165" fontId="6" fillId="0" borderId="0"/>
  </cellStyleXfs>
  <cellXfs count="226">
    <xf numFmtId="0" fontId="0" fillId="0" borderId="0" xfId="0"/>
    <xf numFmtId="0" fontId="3" fillId="4" borderId="3" xfId="2" applyNumberFormat="1" applyFont="1" applyFill="1" applyBorder="1" applyAlignment="1">
      <alignment horizontal="left" vertical="center"/>
    </xf>
    <xf numFmtId="0" fontId="3" fillId="4" borderId="2" xfId="2" applyNumberFormat="1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vertical="center"/>
    </xf>
    <xf numFmtId="49" fontId="3" fillId="4" borderId="2" xfId="2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  <xf numFmtId="1" fontId="3" fillId="0" borderId="0" xfId="0" applyNumberFormat="1" applyFont="1"/>
    <xf numFmtId="1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/>
    <xf numFmtId="2" fontId="2" fillId="3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1" fillId="0" borderId="1" xfId="0" applyNumberFormat="1" applyFont="1" applyBorder="1"/>
    <xf numFmtId="1" fontId="1" fillId="0" borderId="1" xfId="0" applyNumberFormat="1" applyFont="1" applyBorder="1"/>
    <xf numFmtId="2" fontId="3" fillId="2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 applyAlignment="1">
      <alignment horizontal="right"/>
    </xf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4" fontId="2" fillId="0" borderId="0" xfId="0" applyNumberFormat="1" applyFont="1" applyBorder="1"/>
    <xf numFmtId="2" fontId="2" fillId="0" borderId="0" xfId="0" applyNumberFormat="1" applyFont="1" applyBorder="1"/>
    <xf numFmtId="0" fontId="3" fillId="4" borderId="4" xfId="0" applyFont="1" applyFill="1" applyBorder="1" applyAlignment="1">
      <alignment horizontal="left" vertical="center"/>
    </xf>
    <xf numFmtId="1" fontId="2" fillId="4" borderId="4" xfId="0" applyNumberFormat="1" applyFont="1" applyFill="1" applyBorder="1" applyAlignment="1">
      <alignment horizontal="left"/>
    </xf>
    <xf numFmtId="49" fontId="1" fillId="4" borderId="4" xfId="0" applyNumberFormat="1" applyFont="1" applyFill="1" applyBorder="1" applyAlignment="1">
      <alignment horizontal="right"/>
    </xf>
    <xf numFmtId="4" fontId="4" fillId="4" borderId="5" xfId="0" applyNumberFormat="1" applyFont="1" applyFill="1" applyBorder="1"/>
    <xf numFmtId="2" fontId="4" fillId="0" borderId="0" xfId="0" applyNumberFormat="1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" fillId="4" borderId="6" xfId="0" applyFont="1" applyFill="1" applyBorder="1" applyAlignment="1">
      <alignment horizontal="left" vertical="center"/>
    </xf>
    <xf numFmtId="1" fontId="4" fillId="4" borderId="6" xfId="0" applyNumberFormat="1" applyFont="1" applyFill="1" applyBorder="1" applyAlignment="1">
      <alignment horizontal="left"/>
    </xf>
    <xf numFmtId="49" fontId="3" fillId="4" borderId="6" xfId="0" applyNumberFormat="1" applyFont="1" applyFill="1" applyBorder="1" applyAlignment="1">
      <alignment horizontal="right"/>
    </xf>
    <xf numFmtId="4" fontId="4" fillId="4" borderId="7" xfId="0" applyNumberFormat="1" applyFont="1" applyFill="1" applyBorder="1"/>
    <xf numFmtId="2" fontId="3" fillId="5" borderId="1" xfId="0" applyNumberFormat="1" applyFont="1" applyFill="1" applyBorder="1" applyAlignment="1">
      <alignment wrapText="1"/>
    </xf>
    <xf numFmtId="0" fontId="3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center"/>
    </xf>
    <xf numFmtId="20" fontId="4" fillId="5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3" fillId="0" borderId="0" xfId="2" applyNumberFormat="1" applyFont="1" applyBorder="1" applyAlignment="1">
      <alignment horizontal="center"/>
    </xf>
    <xf numFmtId="0" fontId="3" fillId="0" borderId="0" xfId="2" applyNumberFormat="1" applyFont="1" applyBorder="1" applyAlignment="1">
      <alignment horizontal="left"/>
    </xf>
    <xf numFmtId="1" fontId="4" fillId="0" borderId="0" xfId="2" applyNumberFormat="1" applyFont="1" applyBorder="1" applyAlignment="1">
      <alignment horizontal="left"/>
    </xf>
    <xf numFmtId="2" fontId="4" fillId="0" borderId="0" xfId="2" applyNumberFormat="1" applyFont="1" applyBorder="1" applyAlignment="1">
      <alignment horizontal="center"/>
    </xf>
    <xf numFmtId="0" fontId="1" fillId="0" borderId="0" xfId="2" applyNumberFormat="1" applyFont="1" applyBorder="1"/>
    <xf numFmtId="0" fontId="1" fillId="0" borderId="0" xfId="2" applyNumberFormat="1" applyFont="1" applyBorder="1" applyAlignment="1">
      <alignment horizontal="center"/>
    </xf>
    <xf numFmtId="49" fontId="1" fillId="0" borderId="0" xfId="2" applyNumberFormat="1" applyFont="1" applyBorder="1"/>
    <xf numFmtId="1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vertical="top" wrapText="1"/>
    </xf>
    <xf numFmtId="1" fontId="2" fillId="0" borderId="0" xfId="2" applyNumberFormat="1" applyFont="1" applyBorder="1" applyAlignment="1" applyProtection="1">
      <alignment horizontal="left"/>
    </xf>
    <xf numFmtId="4" fontId="1" fillId="0" borderId="0" xfId="2" applyNumberFormat="1" applyFont="1" applyBorder="1" applyAlignment="1" applyProtection="1">
      <alignment horizontal="right" vertical="top"/>
    </xf>
    <xf numFmtId="4" fontId="2" fillId="0" borderId="0" xfId="0" applyNumberFormat="1" applyFont="1" applyBorder="1" applyAlignment="1">
      <alignment horizontal="right" vertical="top"/>
    </xf>
    <xf numFmtId="4" fontId="1" fillId="0" borderId="0" xfId="2" applyNumberFormat="1" applyFont="1" applyBorder="1" applyAlignment="1" applyProtection="1">
      <alignment horizontal="right"/>
    </xf>
    <xf numFmtId="4" fontId="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left" vertical="top" wrapText="1"/>
    </xf>
    <xf numFmtId="1" fontId="2" fillId="0" borderId="8" xfId="2" applyNumberFormat="1" applyFont="1" applyBorder="1" applyAlignment="1" applyProtection="1">
      <alignment horizontal="center"/>
    </xf>
    <xf numFmtId="49" fontId="1" fillId="0" borderId="8" xfId="2" applyNumberFormat="1" applyFont="1" applyBorder="1" applyAlignment="1" applyProtection="1">
      <alignment horizontal="right"/>
    </xf>
    <xf numFmtId="4" fontId="2" fillId="0" borderId="8" xfId="0" applyNumberFormat="1" applyFont="1" applyBorder="1" applyAlignment="1">
      <alignment horizontal="right"/>
    </xf>
    <xf numFmtId="49" fontId="1" fillId="0" borderId="8" xfId="2" applyNumberFormat="1" applyFont="1" applyBorder="1" applyAlignment="1" applyProtection="1">
      <alignment horizontal="center"/>
    </xf>
    <xf numFmtId="2" fontId="2" fillId="0" borderId="8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2" fontId="1" fillId="0" borderId="1" xfId="0" applyNumberFormat="1" applyFont="1" applyBorder="1" applyAlignment="1">
      <alignment horizontal="justify" vertical="top"/>
    </xf>
    <xf numFmtId="49" fontId="1" fillId="0" borderId="1" xfId="0" applyNumberFormat="1" applyFont="1" applyBorder="1" applyAlignment="1">
      <alignment horizontal="left" vertical="top" wrapText="1"/>
    </xf>
    <xf numFmtId="1" fontId="2" fillId="0" borderId="1" xfId="2" applyNumberFormat="1" applyFont="1" applyBorder="1" applyAlignment="1" applyProtection="1">
      <alignment horizontal="left"/>
    </xf>
    <xf numFmtId="4" fontId="1" fillId="0" borderId="1" xfId="2" applyNumberFormat="1" applyFont="1" applyBorder="1" applyAlignment="1" applyProtection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" fontId="1" fillId="0" borderId="1" xfId="2" applyNumberFormat="1" applyFont="1" applyBorder="1" applyAlignment="1" applyProtection="1">
      <alignment horizontal="right"/>
    </xf>
    <xf numFmtId="4" fontId="2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1" fillId="0" borderId="0" xfId="0" applyFont="1" applyBorder="1"/>
    <xf numFmtId="1" fontId="2" fillId="0" borderId="8" xfId="1" applyNumberFormat="1" applyFont="1" applyBorder="1" applyAlignment="1" applyProtection="1">
      <alignment horizontal="center"/>
    </xf>
    <xf numFmtId="49" fontId="1" fillId="0" borderId="8" xfId="1" applyNumberFormat="1" applyFont="1" applyBorder="1" applyAlignment="1" applyProtection="1">
      <alignment horizontal="right"/>
    </xf>
    <xf numFmtId="49" fontId="1" fillId="0" borderId="8" xfId="1" applyNumberFormat="1" applyFont="1" applyBorder="1" applyAlignment="1" applyProtection="1">
      <alignment horizontal="center"/>
    </xf>
    <xf numFmtId="1" fontId="2" fillId="0" borderId="1" xfId="1" applyNumberFormat="1" applyFont="1" applyBorder="1" applyAlignment="1" applyProtection="1">
      <alignment horizontal="left"/>
    </xf>
    <xf numFmtId="4" fontId="1" fillId="0" borderId="1" xfId="1" applyNumberFormat="1" applyFont="1" applyBorder="1" applyAlignment="1" applyProtection="1">
      <alignment horizontal="right" vertical="top"/>
    </xf>
    <xf numFmtId="4" fontId="1" fillId="0" borderId="1" xfId="1" applyNumberFormat="1" applyFont="1" applyBorder="1" applyAlignment="1" applyProtection="1">
      <alignment horizontal="right"/>
    </xf>
    <xf numFmtId="2" fontId="1" fillId="0" borderId="0" xfId="0" applyNumberFormat="1" applyFont="1" applyBorder="1" applyAlignment="1">
      <alignment horizontal="justify" vertical="top"/>
    </xf>
    <xf numFmtId="1" fontId="2" fillId="0" borderId="0" xfId="1" applyNumberFormat="1" applyFont="1" applyBorder="1" applyAlignment="1" applyProtection="1">
      <alignment horizontal="left"/>
    </xf>
    <xf numFmtId="4" fontId="1" fillId="0" borderId="0" xfId="1" applyNumberFormat="1" applyFont="1" applyBorder="1" applyAlignment="1" applyProtection="1">
      <alignment horizontal="right" vertical="top"/>
    </xf>
    <xf numFmtId="4" fontId="1" fillId="0" borderId="0" xfId="1" applyNumberFormat="1" applyFont="1" applyBorder="1" applyAlignment="1" applyProtection="1">
      <alignment horizontal="right"/>
    </xf>
    <xf numFmtId="1" fontId="2" fillId="0" borderId="0" xfId="0" applyNumberFormat="1" applyFont="1" applyBorder="1" applyAlignment="1">
      <alignment horizontal="center"/>
    </xf>
    <xf numFmtId="49" fontId="1" fillId="0" borderId="0" xfId="1" applyNumberFormat="1" applyFont="1" applyBorder="1" applyAlignment="1" applyProtection="1">
      <alignment horizontal="center"/>
    </xf>
    <xf numFmtId="2" fontId="2" fillId="0" borderId="0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49" fontId="1" fillId="0" borderId="1" xfId="1" applyNumberFormat="1" applyFont="1" applyBorder="1" applyAlignment="1" applyProtection="1">
      <alignment horizontal="center"/>
    </xf>
    <xf numFmtId="2" fontId="2" fillId="0" borderId="1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/>
    <xf numFmtId="49" fontId="1" fillId="0" borderId="3" xfId="0" applyNumberFormat="1" applyFont="1" applyBorder="1"/>
    <xf numFmtId="1" fontId="2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justify" vertical="top" wrapText="1"/>
    </xf>
    <xf numFmtId="4" fontId="1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right"/>
    </xf>
    <xf numFmtId="49" fontId="1" fillId="0" borderId="1" xfId="2" applyNumberFormat="1" applyFont="1" applyBorder="1" applyAlignment="1">
      <alignment horizontal="justify" vertical="top" wrapText="1"/>
    </xf>
    <xf numFmtId="2" fontId="1" fillId="0" borderId="8" xfId="0" applyNumberFormat="1" applyFont="1" applyBorder="1" applyAlignment="1">
      <alignment horizontal="left" vertical="top"/>
    </xf>
    <xf numFmtId="49" fontId="1" fillId="0" borderId="8" xfId="0" applyNumberFormat="1" applyFont="1" applyBorder="1" applyAlignment="1">
      <alignment horizontal="left" wrapText="1"/>
    </xf>
    <xf numFmtId="1" fontId="2" fillId="0" borderId="8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right"/>
    </xf>
    <xf numFmtId="4" fontId="2" fillId="0" borderId="8" xfId="0" applyNumberFormat="1" applyFont="1" applyBorder="1"/>
    <xf numFmtId="49" fontId="1" fillId="0" borderId="11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left" wrapText="1"/>
    </xf>
    <xf numFmtId="1" fontId="2" fillId="0" borderId="11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right"/>
    </xf>
    <xf numFmtId="4" fontId="2" fillId="0" borderId="11" xfId="0" applyNumberFormat="1" applyFont="1" applyBorder="1"/>
    <xf numFmtId="49" fontId="1" fillId="0" borderId="12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 wrapText="1"/>
    </xf>
    <xf numFmtId="1" fontId="2" fillId="0" borderId="12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right"/>
    </xf>
    <xf numFmtId="4" fontId="2" fillId="0" borderId="12" xfId="0" applyNumberFormat="1" applyFont="1" applyBorder="1"/>
    <xf numFmtId="49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 applyProtection="1">
      <alignment horizontal="left"/>
    </xf>
    <xf numFmtId="3" fontId="1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justify" vertical="top" wrapText="1"/>
    </xf>
    <xf numFmtId="2" fontId="1" fillId="0" borderId="1" xfId="2" applyNumberFormat="1" applyFont="1" applyBorder="1" applyAlignment="1">
      <alignment horizontal="justify" vertical="top"/>
    </xf>
    <xf numFmtId="1" fontId="2" fillId="0" borderId="1" xfId="2" applyNumberFormat="1" applyFont="1" applyBorder="1" applyAlignment="1">
      <alignment horizontal="justify"/>
    </xf>
    <xf numFmtId="4" fontId="1" fillId="0" borderId="1" xfId="2" applyNumberFormat="1" applyFont="1" applyBorder="1" applyAlignment="1">
      <alignment horizontal="right" vertical="top"/>
    </xf>
    <xf numFmtId="4" fontId="2" fillId="0" borderId="1" xfId="2" applyNumberFormat="1" applyFont="1" applyBorder="1" applyAlignment="1">
      <alignment horizontal="right" vertical="top"/>
    </xf>
    <xf numFmtId="4" fontId="2" fillId="0" borderId="1" xfId="1" applyNumberFormat="1" applyFont="1" applyBorder="1" applyAlignment="1" applyProtection="1">
      <alignment horizontal="right" vertical="top"/>
    </xf>
    <xf numFmtId="49" fontId="3" fillId="0" borderId="0" xfId="0" applyNumberFormat="1" applyFont="1" applyBorder="1" applyAlignment="1">
      <alignment horizontal="justify" vertical="top" wrapText="1"/>
    </xf>
    <xf numFmtId="4" fontId="3" fillId="0" borderId="0" xfId="1" applyNumberFormat="1" applyFont="1" applyBorder="1" applyAlignment="1" applyProtection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3" fillId="0" borderId="0" xfId="1" applyNumberFormat="1" applyFont="1" applyBorder="1" applyAlignment="1" applyProtection="1">
      <alignment horizontal="right"/>
    </xf>
    <xf numFmtId="4" fontId="4" fillId="0" borderId="0" xfId="0" applyNumberFormat="1" applyFont="1" applyBorder="1" applyAlignment="1">
      <alignment horizontal="right"/>
    </xf>
    <xf numFmtId="1" fontId="2" fillId="0" borderId="0" xfId="2" applyNumberFormat="1" applyFont="1" applyBorder="1" applyAlignment="1">
      <alignment horizontal="left"/>
    </xf>
    <xf numFmtId="2" fontId="2" fillId="0" borderId="0" xfId="2" applyNumberFormat="1" applyFont="1" applyBorder="1"/>
    <xf numFmtId="0" fontId="3" fillId="4" borderId="4" xfId="2" applyNumberFormat="1" applyFont="1" applyFill="1" applyBorder="1" applyAlignment="1">
      <alignment vertical="center"/>
    </xf>
    <xf numFmtId="1" fontId="2" fillId="4" borderId="4" xfId="2" applyNumberFormat="1" applyFont="1" applyFill="1" applyBorder="1" applyAlignment="1">
      <alignment horizontal="left"/>
    </xf>
    <xf numFmtId="49" fontId="1" fillId="4" borderId="4" xfId="2" applyNumberFormat="1" applyFont="1" applyFill="1" applyBorder="1" applyAlignment="1">
      <alignment horizontal="right"/>
    </xf>
    <xf numFmtId="2" fontId="4" fillId="4" borderId="5" xfId="2" applyNumberFormat="1" applyFont="1" applyFill="1" applyBorder="1"/>
    <xf numFmtId="49" fontId="1" fillId="0" borderId="0" xfId="2" applyNumberFormat="1" applyFont="1" applyBorder="1" applyAlignment="1">
      <alignment horizontal="right"/>
    </xf>
    <xf numFmtId="2" fontId="4" fillId="0" borderId="0" xfId="2" applyNumberFormat="1" applyFont="1" applyBorder="1"/>
    <xf numFmtId="49" fontId="3" fillId="0" borderId="0" xfId="2" applyNumberFormat="1" applyFont="1" applyBorder="1" applyAlignment="1">
      <alignment horizontal="center"/>
    </xf>
    <xf numFmtId="0" fontId="1" fillId="4" borderId="6" xfId="2" applyNumberFormat="1" applyFont="1" applyFill="1" applyBorder="1" applyAlignment="1">
      <alignment vertical="center"/>
    </xf>
    <xf numFmtId="1" fontId="4" fillId="4" borderId="6" xfId="2" applyNumberFormat="1" applyFont="1" applyFill="1" applyBorder="1" applyAlignment="1">
      <alignment horizontal="left"/>
    </xf>
    <xf numFmtId="49" fontId="3" fillId="4" borderId="6" xfId="2" applyNumberFormat="1" applyFont="1" applyFill="1" applyBorder="1" applyAlignment="1">
      <alignment horizontal="center"/>
    </xf>
    <xf numFmtId="2" fontId="4" fillId="4" borderId="7" xfId="2" applyNumberFormat="1" applyFont="1" applyFill="1" applyBorder="1"/>
    <xf numFmtId="2" fontId="3" fillId="5" borderId="1" xfId="2" applyNumberFormat="1" applyFont="1" applyFill="1" applyBorder="1" applyAlignment="1">
      <alignment wrapText="1"/>
    </xf>
    <xf numFmtId="0" fontId="3" fillId="5" borderId="1" xfId="2" applyNumberFormat="1" applyFont="1" applyFill="1" applyBorder="1" applyAlignment="1">
      <alignment horizontal="center" wrapText="1"/>
    </xf>
    <xf numFmtId="49" fontId="3" fillId="0" borderId="1" xfId="2" applyNumberFormat="1" applyFont="1" applyBorder="1" applyAlignment="1">
      <alignment horizontal="center" wrapText="1"/>
    </xf>
    <xf numFmtId="2" fontId="4" fillId="0" borderId="2" xfId="2" applyNumberFormat="1" applyFont="1" applyBorder="1" applyAlignment="1">
      <alignment horizontal="center" wrapText="1"/>
    </xf>
    <xf numFmtId="0" fontId="1" fillId="0" borderId="0" xfId="2" applyNumberFormat="1" applyFont="1" applyBorder="1" applyAlignment="1">
      <alignment horizontal="center" wrapText="1"/>
    </xf>
    <xf numFmtId="49" fontId="1" fillId="0" borderId="0" xfId="2" applyNumberFormat="1" applyFont="1" applyBorder="1" applyAlignment="1">
      <alignment wrapText="1"/>
    </xf>
    <xf numFmtId="2" fontId="1" fillId="0" borderId="0" xfId="2" applyNumberFormat="1" applyFont="1" applyBorder="1" applyAlignment="1">
      <alignment horizontal="justify" vertical="top"/>
    </xf>
    <xf numFmtId="49" fontId="1" fillId="0" borderId="0" xfId="2" applyNumberFormat="1" applyFont="1" applyBorder="1" applyAlignment="1">
      <alignment horizontal="justify" vertical="top" wrapText="1"/>
    </xf>
    <xf numFmtId="1" fontId="2" fillId="0" borderId="0" xfId="1" applyNumberFormat="1" applyFont="1" applyBorder="1" applyAlignment="1" applyProtection="1">
      <alignment horizontal="justify"/>
    </xf>
    <xf numFmtId="4" fontId="2" fillId="0" borderId="0" xfId="2" applyNumberFormat="1" applyFont="1" applyBorder="1" applyAlignment="1">
      <alignment horizontal="right" vertical="top"/>
    </xf>
    <xf numFmtId="49" fontId="1" fillId="0" borderId="0" xfId="2" applyNumberFormat="1" applyFont="1" applyBorder="1" applyAlignment="1">
      <alignment horizontal="center"/>
    </xf>
    <xf numFmtId="49" fontId="3" fillId="0" borderId="0" xfId="2" applyNumberFormat="1" applyFont="1" applyBorder="1" applyAlignment="1">
      <alignment horizontal="justify" vertical="top" wrapText="1"/>
    </xf>
    <xf numFmtId="49" fontId="5" fillId="0" borderId="0" xfId="2" applyNumberFormat="1" applyFont="1" applyBorder="1" applyAlignment="1">
      <alignment horizontal="justify" vertical="top" wrapText="1"/>
    </xf>
    <xf numFmtId="1" fontId="2" fillId="0" borderId="0" xfId="2" applyNumberFormat="1" applyFont="1" applyBorder="1" applyAlignment="1">
      <alignment horizontal="justify"/>
    </xf>
    <xf numFmtId="4" fontId="1" fillId="0" borderId="0" xfId="2" applyNumberFormat="1" applyFont="1" applyBorder="1" applyAlignment="1">
      <alignment horizontal="right" vertical="top"/>
    </xf>
    <xf numFmtId="4" fontId="2" fillId="0" borderId="0" xfId="1" applyNumberFormat="1" applyFont="1" applyBorder="1" applyAlignment="1" applyProtection="1">
      <alignment horizontal="right" vertical="top"/>
    </xf>
    <xf numFmtId="1" fontId="2" fillId="0" borderId="1" xfId="1" applyNumberFormat="1" applyFont="1" applyBorder="1" applyAlignment="1" applyProtection="1">
      <alignment horizontal="justify"/>
    </xf>
    <xf numFmtId="1" fontId="1" fillId="0" borderId="1" xfId="2" applyNumberFormat="1" applyFont="1" applyBorder="1" applyAlignment="1">
      <alignment horizontal="justify"/>
    </xf>
    <xf numFmtId="4" fontId="1" fillId="0" borderId="8" xfId="2" applyNumberFormat="1" applyFont="1" applyBorder="1" applyAlignment="1">
      <alignment horizontal="center" vertical="top"/>
    </xf>
    <xf numFmtId="49" fontId="1" fillId="0" borderId="8" xfId="2" applyNumberFormat="1" applyFont="1" applyBorder="1" applyAlignment="1">
      <alignment horizontal="left" vertical="top" wrapText="1"/>
    </xf>
    <xf numFmtId="4" fontId="2" fillId="0" borderId="8" xfId="2" applyNumberFormat="1" applyFont="1" applyBorder="1" applyAlignment="1">
      <alignment horizontal="right"/>
    </xf>
    <xf numFmtId="2" fontId="2" fillId="0" borderId="8" xfId="2" applyNumberFormat="1" applyFont="1" applyBorder="1" applyAlignment="1">
      <alignment horizontal="right"/>
    </xf>
    <xf numFmtId="0" fontId="1" fillId="0" borderId="9" xfId="2" applyNumberFormat="1" applyFont="1" applyBorder="1" applyAlignment="1">
      <alignment horizontal="center"/>
    </xf>
    <xf numFmtId="4" fontId="2" fillId="0" borderId="1" xfId="2" applyNumberFormat="1" applyFont="1" applyBorder="1" applyAlignment="1">
      <alignment horizontal="right"/>
    </xf>
    <xf numFmtId="49" fontId="1" fillId="0" borderId="0" xfId="2" applyNumberFormat="1" applyFont="1" applyBorder="1" applyAlignment="1">
      <alignment horizontal="left" vertical="top" wrapText="1"/>
    </xf>
    <xf numFmtId="4" fontId="2" fillId="0" borderId="0" xfId="2" applyNumberFormat="1" applyFont="1" applyBorder="1" applyAlignment="1">
      <alignment horizontal="right"/>
    </xf>
    <xf numFmtId="1" fontId="2" fillId="0" borderId="0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left"/>
    </xf>
    <xf numFmtId="2" fontId="2" fillId="0" borderId="0" xfId="2" applyNumberFormat="1" applyFont="1" applyBorder="1" applyAlignment="1">
      <alignment horizontal="right"/>
    </xf>
    <xf numFmtId="1" fontId="2" fillId="0" borderId="8" xfId="2" applyNumberFormat="1" applyFont="1" applyBorder="1" applyAlignment="1" applyProtection="1">
      <alignment horizontal="left"/>
    </xf>
    <xf numFmtId="4" fontId="1" fillId="0" borderId="0" xfId="2" applyNumberFormat="1" applyFont="1" applyBorder="1" applyAlignment="1">
      <alignment horizontal="right"/>
    </xf>
    <xf numFmtId="1" fontId="4" fillId="0" borderId="0" xfId="2" applyNumberFormat="1" applyFont="1" applyBorder="1" applyAlignment="1">
      <alignment horizontal="justify"/>
    </xf>
    <xf numFmtId="4" fontId="3" fillId="0" borderId="0" xfId="2" applyNumberFormat="1" applyFont="1" applyBorder="1" applyAlignment="1">
      <alignment horizontal="right" vertical="top"/>
    </xf>
    <xf numFmtId="4" fontId="4" fillId="0" borderId="0" xfId="2" applyNumberFormat="1" applyFont="1" applyBorder="1" applyAlignment="1">
      <alignment horizontal="right" vertical="top"/>
    </xf>
    <xf numFmtId="4" fontId="4" fillId="0" borderId="0" xfId="1" applyNumberFormat="1" applyFont="1" applyBorder="1" applyAlignment="1" applyProtection="1">
      <alignment horizontal="right" vertical="top"/>
    </xf>
    <xf numFmtId="0" fontId="3" fillId="4" borderId="4" xfId="2" applyNumberFormat="1" applyFont="1" applyFill="1" applyBorder="1" applyAlignment="1">
      <alignment horizontal="left" vertical="center"/>
    </xf>
    <xf numFmtId="4" fontId="4" fillId="4" borderId="5" xfId="2" applyNumberFormat="1" applyFont="1" applyFill="1" applyBorder="1"/>
    <xf numFmtId="0" fontId="1" fillId="4" borderId="6" xfId="2" applyNumberFormat="1" applyFont="1" applyFill="1" applyBorder="1" applyAlignment="1">
      <alignment horizontal="left" vertical="center"/>
    </xf>
    <xf numFmtId="49" fontId="3" fillId="4" borderId="6" xfId="2" applyNumberFormat="1" applyFont="1" applyFill="1" applyBorder="1" applyAlignment="1">
      <alignment horizontal="right"/>
    </xf>
    <xf numFmtId="4" fontId="4" fillId="4" borderId="7" xfId="2" applyNumberFormat="1" applyFont="1" applyFill="1" applyBorder="1"/>
    <xf numFmtId="0" fontId="3" fillId="5" borderId="1" xfId="2" applyNumberFormat="1" applyFont="1" applyFill="1" applyBorder="1" applyAlignment="1">
      <alignment horizontal="left" wrapText="1"/>
    </xf>
    <xf numFmtId="2" fontId="4" fillId="0" borderId="1" xfId="2" applyNumberFormat="1" applyFont="1" applyBorder="1" applyAlignment="1">
      <alignment horizontal="center" wrapText="1"/>
    </xf>
    <xf numFmtId="1" fontId="2" fillId="0" borderId="8" xfId="2" applyNumberFormat="1" applyFont="1" applyBorder="1" applyAlignment="1" applyProtection="1">
      <alignment horizontal="center"/>
    </xf>
    <xf numFmtId="49" fontId="1" fillId="0" borderId="8" xfId="2" applyNumberFormat="1" applyFont="1" applyBorder="1" applyAlignment="1" applyProtection="1">
      <alignment horizontal="right"/>
    </xf>
    <xf numFmtId="49" fontId="1" fillId="0" borderId="8" xfId="2" applyNumberFormat="1" applyFont="1" applyBorder="1" applyAlignment="1" applyProtection="1">
      <alignment horizontal="center"/>
    </xf>
    <xf numFmtId="49" fontId="1" fillId="0" borderId="1" xfId="2" applyNumberFormat="1" applyFont="1" applyBorder="1" applyAlignment="1">
      <alignment horizontal="left" vertical="top" wrapText="1"/>
    </xf>
    <xf numFmtId="1" fontId="2" fillId="0" borderId="1" xfId="2" applyNumberFormat="1" applyFont="1" applyBorder="1" applyAlignment="1" applyProtection="1">
      <alignment horizontal="left"/>
    </xf>
    <xf numFmtId="4" fontId="1" fillId="0" borderId="1" xfId="2" applyNumberFormat="1" applyFont="1" applyBorder="1" applyAlignment="1" applyProtection="1">
      <alignment horizontal="right" vertical="top"/>
    </xf>
    <xf numFmtId="4" fontId="1" fillId="0" borderId="1" xfId="2" applyNumberFormat="1" applyFont="1" applyBorder="1" applyAlignment="1" applyProtection="1">
      <alignment horizontal="right"/>
    </xf>
    <xf numFmtId="1" fontId="2" fillId="0" borderId="1" xfId="2" applyNumberFormat="1" applyFont="1" applyBorder="1" applyAlignment="1">
      <alignment horizontal="left"/>
    </xf>
    <xf numFmtId="49" fontId="1" fillId="0" borderId="1" xfId="2" applyNumberFormat="1" applyFont="1" applyBorder="1" applyAlignment="1">
      <alignment horizontal="center"/>
    </xf>
    <xf numFmtId="49" fontId="1" fillId="0" borderId="1" xfId="2" applyNumberFormat="1" applyFont="1" applyBorder="1" applyAlignment="1">
      <alignment horizontal="left" wrapText="1"/>
    </xf>
    <xf numFmtId="2" fontId="2" fillId="0" borderId="1" xfId="2" applyNumberFormat="1" applyFont="1" applyBorder="1" applyAlignment="1">
      <alignment horizontal="right"/>
    </xf>
    <xf numFmtId="0" fontId="1" fillId="0" borderId="8" xfId="2" applyNumberFormat="1" applyFont="1" applyBorder="1" applyAlignment="1">
      <alignment horizontal="left" vertical="top" wrapText="1"/>
    </xf>
    <xf numFmtId="1" fontId="2" fillId="0" borderId="8" xfId="1" applyNumberFormat="1" applyFont="1" applyBorder="1" applyAlignment="1" applyProtection="1">
      <alignment horizontal="left"/>
    </xf>
    <xf numFmtId="49" fontId="1" fillId="0" borderId="10" xfId="2" applyNumberFormat="1" applyFont="1" applyBorder="1" applyAlignment="1">
      <alignment wrapText="1"/>
    </xf>
    <xf numFmtId="4" fontId="1" fillId="0" borderId="1" xfId="2" applyNumberFormat="1" applyFont="1" applyBorder="1" applyAlignment="1">
      <alignment horizontal="right"/>
    </xf>
    <xf numFmtId="49" fontId="1" fillId="0" borderId="1" xfId="2" applyNumberFormat="1" applyFont="1" applyBorder="1"/>
    <xf numFmtId="49" fontId="1" fillId="0" borderId="3" xfId="2" applyNumberFormat="1" applyFont="1" applyBorder="1"/>
    <xf numFmtId="1" fontId="2" fillId="0" borderId="3" xfId="2" applyNumberFormat="1" applyFont="1" applyBorder="1" applyAlignment="1">
      <alignment horizontal="left"/>
    </xf>
    <xf numFmtId="1" fontId="2" fillId="0" borderId="8" xfId="2" applyNumberFormat="1" applyFont="1" applyBorder="1" applyAlignment="1" applyProtection="1">
      <alignment horizontal="left"/>
    </xf>
    <xf numFmtId="1" fontId="2" fillId="0" borderId="0" xfId="2" applyNumberFormat="1" applyFont="1" applyBorder="1" applyAlignment="1" applyProtection="1">
      <alignment horizontal="left"/>
    </xf>
    <xf numFmtId="4" fontId="1" fillId="0" borderId="0" xfId="2" applyNumberFormat="1" applyFont="1" applyBorder="1" applyAlignment="1" applyProtection="1">
      <alignment horizontal="right" vertical="top"/>
    </xf>
    <xf numFmtId="4" fontId="1" fillId="0" borderId="0" xfId="2" applyNumberFormat="1" applyFont="1" applyBorder="1" applyAlignment="1" applyProtection="1">
      <alignment horizontal="right"/>
    </xf>
    <xf numFmtId="49" fontId="1" fillId="0" borderId="0" xfId="2" applyNumberFormat="1" applyFont="1" applyBorder="1" applyAlignment="1" applyProtection="1">
      <alignment horizontal="center"/>
    </xf>
    <xf numFmtId="49" fontId="3" fillId="0" borderId="0" xfId="2" applyNumberFormat="1" applyFont="1" applyBorder="1" applyAlignment="1">
      <alignment horizontal="left" vertical="top" wrapText="1"/>
    </xf>
    <xf numFmtId="4" fontId="3" fillId="0" borderId="0" xfId="2" applyNumberFormat="1" applyFont="1" applyBorder="1" applyAlignment="1" applyProtection="1">
      <alignment horizontal="right" vertical="top"/>
    </xf>
    <xf numFmtId="4" fontId="3" fillId="0" borderId="0" xfId="2" applyNumberFormat="1" applyFont="1" applyBorder="1" applyAlignment="1" applyProtection="1">
      <alignment horizontal="right"/>
    </xf>
    <xf numFmtId="4" fontId="4" fillId="0" borderId="0" xfId="2" applyNumberFormat="1" applyFont="1" applyBorder="1" applyAlignment="1">
      <alignment horizontal="right"/>
    </xf>
  </cellXfs>
  <cellStyles count="3">
    <cellStyle name="Navadno" xfId="0" builtinId="0"/>
    <cellStyle name="TableStyleLight1" xfId="2"/>
    <cellStyle name="Vejic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8"/>
  <sheetViews>
    <sheetView tabSelected="1" view="pageBreakPreview" zoomScaleNormal="100" workbookViewId="0"/>
  </sheetViews>
  <sheetFormatPr defaultRowHeight="12.75" x14ac:dyDescent="0.2"/>
  <cols>
    <col min="1" max="1" width="9" style="7"/>
    <col min="2" max="2" width="41.42578125" style="8"/>
    <col min="3" max="3" width="26.7109375" style="9"/>
    <col min="4" max="1025" width="9" style="8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4" spans="1:1024" x14ac:dyDescent="0.2">
      <c r="A4" s="10" t="s">
        <v>0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6" spans="1:1024" s="17" customFormat="1" ht="12.95" hidden="1" customHeight="1" x14ac:dyDescent="0.2">
      <c r="A6" s="11" t="s">
        <v>1</v>
      </c>
      <c r="B6" s="12" t="s">
        <v>2</v>
      </c>
      <c r="C6" s="13"/>
      <c r="D6" s="14"/>
      <c r="E6" s="15"/>
      <c r="F6" s="16"/>
      <c r="G6" s="15"/>
      <c r="H6" s="15"/>
      <c r="I6" s="15"/>
      <c r="J6" s="15"/>
    </row>
    <row r="7" spans="1:1024" s="17" customFormat="1" hidden="1" x14ac:dyDescent="0.2">
      <c r="A7" s="18"/>
      <c r="B7" s="17" t="s">
        <v>3</v>
      </c>
      <c r="C7" s="13"/>
      <c r="D7"/>
      <c r="E7"/>
      <c r="F7"/>
      <c r="G7"/>
      <c r="H7"/>
      <c r="I7"/>
      <c r="J7"/>
    </row>
    <row r="8" spans="1:1024" s="17" customFormat="1" ht="30" customHeight="1" x14ac:dyDescent="0.2">
      <c r="A8" s="11" t="s">
        <v>4</v>
      </c>
      <c r="B8" s="19" t="s">
        <v>5</v>
      </c>
      <c r="C8" s="13">
        <f>'priklop fontane'!F68</f>
        <v>3868.7</v>
      </c>
      <c r="D8" s="14"/>
      <c r="E8" s="15"/>
      <c r="F8" s="16"/>
      <c r="G8" s="15"/>
      <c r="H8" s="15"/>
      <c r="I8" s="15"/>
      <c r="J8" s="15"/>
    </row>
    <row r="9" spans="1:1024" s="17" customFormat="1" x14ac:dyDescent="0.2">
      <c r="A9" s="18"/>
      <c r="B9"/>
      <c r="C9" s="13"/>
      <c r="D9"/>
      <c r="E9"/>
      <c r="F9"/>
      <c r="G9"/>
      <c r="H9"/>
      <c r="I9"/>
      <c r="J9"/>
    </row>
    <row r="10" spans="1:1024" s="17" customFormat="1" ht="30" customHeight="1" x14ac:dyDescent="0.2">
      <c r="A10" s="11" t="s">
        <v>6</v>
      </c>
      <c r="B10" s="19" t="s">
        <v>7</v>
      </c>
      <c r="C10" s="13">
        <f>'zamenjava plina v florja. trgu'!F74</f>
        <v>2009.9596000000001</v>
      </c>
      <c r="D10" s="14"/>
      <c r="E10" s="15"/>
      <c r="F10" s="16"/>
      <c r="G10" s="15"/>
      <c r="H10" s="15"/>
      <c r="I10" s="15"/>
      <c r="J10" s="15"/>
    </row>
    <row r="11" spans="1:1024" s="17" customFormat="1" x14ac:dyDescent="0.2">
      <c r="A11" s="18"/>
      <c r="B11"/>
      <c r="C11" s="13"/>
      <c r="D11"/>
      <c r="E11"/>
      <c r="F11"/>
      <c r="G11"/>
      <c r="H11"/>
      <c r="I11"/>
      <c r="J11"/>
    </row>
    <row r="12" spans="1:1024" s="17" customFormat="1" ht="30" customHeight="1" x14ac:dyDescent="0.2">
      <c r="A12" s="11" t="s">
        <v>8</v>
      </c>
      <c r="B12" s="19" t="s">
        <v>9</v>
      </c>
      <c r="C12" s="13">
        <f>'zamenjava vodovoda '!F55</f>
        <v>6718.8</v>
      </c>
      <c r="D12" s="14"/>
      <c r="E12" s="15"/>
      <c r="F12" s="16"/>
      <c r="G12" s="15"/>
      <c r="H12" s="15"/>
      <c r="I12" s="15"/>
      <c r="J12" s="15"/>
    </row>
    <row r="13" spans="1:1024" s="17" customFormat="1" x14ac:dyDescent="0.2">
      <c r="A13" s="18"/>
      <c r="B13"/>
      <c r="C13" s="13"/>
      <c r="D13"/>
      <c r="E13"/>
      <c r="F13"/>
      <c r="G13"/>
      <c r="H13"/>
      <c r="I13"/>
      <c r="J13"/>
    </row>
    <row r="14" spans="1:1024" s="17" customFormat="1" ht="48" customHeight="1" x14ac:dyDescent="0.2">
      <c r="A14" s="11" t="s">
        <v>10</v>
      </c>
      <c r="B14" s="19" t="s">
        <v>11</v>
      </c>
      <c r="C14" s="13">
        <v>500</v>
      </c>
      <c r="D14" s="14"/>
      <c r="E14" s="15"/>
      <c r="F14" s="16"/>
      <c r="G14" s="15"/>
      <c r="H14" s="15"/>
      <c r="I14" s="15"/>
      <c r="J14" s="15"/>
    </row>
    <row r="15" spans="1:1024" s="17" customFormat="1" x14ac:dyDescent="0.2">
      <c r="A15" s="18"/>
      <c r="B15"/>
      <c r="C15" s="13"/>
      <c r="D15"/>
      <c r="E15"/>
      <c r="F15"/>
      <c r="G15"/>
      <c r="H15"/>
      <c r="I15"/>
      <c r="J15"/>
    </row>
    <row r="16" spans="1:1024" s="17" customFormat="1" x14ac:dyDescent="0.2">
      <c r="A16" s="18"/>
      <c r="B16"/>
      <c r="C16" s="13"/>
      <c r="D16"/>
      <c r="E16"/>
      <c r="F16"/>
      <c r="G16"/>
      <c r="H16"/>
      <c r="I16"/>
      <c r="J16"/>
    </row>
    <row r="17" spans="1:10" s="17" customFormat="1" x14ac:dyDescent="0.2">
      <c r="A17" s="18"/>
      <c r="B17"/>
      <c r="C17" s="13"/>
      <c r="D17"/>
      <c r="E17"/>
      <c r="F17"/>
      <c r="G17"/>
      <c r="H17"/>
      <c r="I17"/>
      <c r="J17"/>
    </row>
    <row r="18" spans="1:10" ht="18" customHeight="1" x14ac:dyDescent="0.2">
      <c r="A18" s="11"/>
      <c r="B18" s="12" t="s">
        <v>12</v>
      </c>
      <c r="C18" s="20">
        <f>SUM(C6:C17)</f>
        <v>13097.4596</v>
      </c>
      <c r="D18" s="14"/>
      <c r="E18" s="15"/>
      <c r="F18" s="16"/>
      <c r="G18" s="15"/>
      <c r="H18" s="15"/>
      <c r="I18" s="15"/>
      <c r="J18" s="15"/>
    </row>
  </sheetData>
  <pageMargins left="0.98402777777777795" right="0.74791666666666701" top="0.98402777777777795" bottom="0.98402777777777795" header="0.51180555555555496" footer="0.51180555555555496"/>
  <pageSetup firstPageNumber="0" orientation="portrait" horizontalDpi="4294967293" verticalDpi="4294967293" r:id="rId1"/>
  <headerFooter>
    <oddHeader>&amp;C&amp;9REM PROJEKT d.o.o. Podvin 102, 3310 Žalec, 03 5717705, 041 938550 email: milan.rozman@siol.net</oddHeader>
    <oddFooter>&amp;L&amp;"Times New Roman CE,Navadno"&amp;8&amp;F&amp;C&amp;A&amp;R&amp;P/&amp;N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8"/>
  <sheetViews>
    <sheetView view="pageBreakPreview" topLeftCell="A19" zoomScaleNormal="100" workbookViewId="0">
      <selection activeCell="C30" sqref="C30"/>
    </sheetView>
  </sheetViews>
  <sheetFormatPr defaultRowHeight="12.75" x14ac:dyDescent="0.2"/>
  <cols>
    <col min="1" max="1" width="4.7109375" style="21"/>
    <col min="2" max="2" width="55.7109375" style="22"/>
    <col min="3" max="3" width="9.85546875" style="22"/>
    <col min="4" max="4" width="8.42578125" style="23"/>
    <col min="5" max="5" width="13.7109375" style="24"/>
    <col min="6" max="6" width="13.7109375" style="25"/>
    <col min="7" max="7" width="0" style="21" hidden="1"/>
    <col min="8" max="8" width="0" style="26" hidden="1"/>
    <col min="9" max="9" width="0" style="21" hidden="1"/>
    <col min="10" max="11" width="9.5703125" style="21"/>
    <col min="12" max="12" width="9.140625" style="21"/>
    <col min="13" max="13" width="9.42578125" style="21"/>
    <col min="14" max="253" width="9.140625" style="21"/>
    <col min="254" max="1025" width="8.85546875" style="21"/>
  </cols>
  <sheetData>
    <row r="1" spans="1:1024" ht="12.95" customHeight="1" x14ac:dyDescent="0.2">
      <c r="A1" s="6" t="s">
        <v>4</v>
      </c>
      <c r="B1" s="5" t="s">
        <v>13</v>
      </c>
      <c r="C1" s="27"/>
      <c r="D1" s="28"/>
      <c r="E1" s="29"/>
      <c r="F1" s="30"/>
      <c r="G1" s="24"/>
      <c r="H1" s="31"/>
      <c r="I1" s="32"/>
      <c r="J1" s="33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2.95" customHeight="1" x14ac:dyDescent="0.2">
      <c r="A2" s="6"/>
      <c r="B2" s="5"/>
      <c r="C2" s="34"/>
      <c r="D2" s="35"/>
      <c r="E2" s="36"/>
      <c r="F2" s="37"/>
      <c r="G2" s="33"/>
      <c r="H2" s="31"/>
      <c r="I2" s="32"/>
      <c r="J2" s="33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5" customFormat="1" ht="42.75" customHeight="1" x14ac:dyDescent="0.2">
      <c r="A3" s="38" t="s">
        <v>14</v>
      </c>
      <c r="B3" s="39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42" t="s">
        <v>20</v>
      </c>
      <c r="H3" s="43" t="s">
        <v>21</v>
      </c>
      <c r="I3" s="44"/>
    </row>
    <row r="4" spans="1:1024" s="52" customFormat="1" ht="15" customHeight="1" x14ac:dyDescent="0.2">
      <c r="A4" s="46"/>
      <c r="B4" s="47" t="s">
        <v>22</v>
      </c>
      <c r="C4" s="47"/>
      <c r="D4" s="48"/>
      <c r="E4" s="46"/>
      <c r="F4" s="49"/>
      <c r="G4" s="46"/>
      <c r="H4" s="49"/>
      <c r="I4" s="50"/>
      <c r="J4" s="51"/>
    </row>
    <row r="5" spans="1:1024" ht="15" customHeight="1" x14ac:dyDescent="0.2">
      <c r="A5" s="53"/>
      <c r="B5" s="54"/>
      <c r="C5" s="54"/>
      <c r="D5" s="55"/>
      <c r="E5" s="56"/>
      <c r="F5" s="57"/>
      <c r="G5" s="58"/>
      <c r="H5" s="59"/>
      <c r="I5" s="60"/>
      <c r="J5" s="60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30" customHeight="1" x14ac:dyDescent="0.2">
      <c r="A6" s="61">
        <v>1.01</v>
      </c>
      <c r="B6" s="62" t="s">
        <v>23</v>
      </c>
      <c r="C6" s="62"/>
      <c r="D6" s="63"/>
      <c r="E6" s="64"/>
      <c r="F6" s="65"/>
      <c r="G6" s="66"/>
      <c r="H6" s="67"/>
      <c r="I6" s="68"/>
      <c r="J6" s="60"/>
      <c r="K6" s="6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5" customHeight="1" x14ac:dyDescent="0.2">
      <c r="A7" s="69"/>
      <c r="B7" s="70"/>
      <c r="C7" s="70" t="s">
        <v>24</v>
      </c>
      <c r="D7" s="71">
        <v>1</v>
      </c>
      <c r="E7" s="72">
        <v>250</v>
      </c>
      <c r="F7" s="73">
        <f>E7*D7</f>
        <v>250</v>
      </c>
      <c r="G7" s="74"/>
      <c r="H7" s="75"/>
      <c r="I7" s="76"/>
      <c r="J7" s="60"/>
      <c r="K7" s="60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5" customHeight="1" x14ac:dyDescent="0.2">
      <c r="A8" s="32"/>
      <c r="B8" s="77"/>
      <c r="C8" s="77"/>
      <c r="D8" s="78"/>
      <c r="E8" s="32"/>
      <c r="F8" s="79"/>
      <c r="G8" s="32"/>
      <c r="H8" s="79"/>
      <c r="I8" s="80"/>
      <c r="J8" s="76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" customHeight="1" x14ac:dyDescent="0.2">
      <c r="A9" s="32"/>
      <c r="B9" s="77"/>
      <c r="C9" s="77"/>
      <c r="D9" s="78"/>
      <c r="E9" s="32"/>
      <c r="F9" s="79"/>
      <c r="G9" s="32"/>
      <c r="H9" s="79"/>
      <c r="I9" s="80"/>
      <c r="J9" s="76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60" customHeight="1" x14ac:dyDescent="0.2">
      <c r="A10" s="61">
        <f>A6+0.01</f>
        <v>1.02</v>
      </c>
      <c r="B10" s="62" t="s">
        <v>25</v>
      </c>
      <c r="C10" s="62"/>
      <c r="D10" s="81"/>
      <c r="E10" s="82"/>
      <c r="F10" s="65"/>
      <c r="G10" s="83"/>
      <c r="H10" s="67"/>
      <c r="I10" s="68"/>
      <c r="J10" s="60"/>
      <c r="K10" s="6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" customHeight="1" x14ac:dyDescent="0.2">
      <c r="A11" s="69"/>
      <c r="B11" s="70" t="s">
        <v>26</v>
      </c>
      <c r="C11" s="70" t="s">
        <v>24</v>
      </c>
      <c r="D11" s="84">
        <v>1</v>
      </c>
      <c r="E11" s="85">
        <v>350</v>
      </c>
      <c r="F11" s="73">
        <f>E11*D11</f>
        <v>350</v>
      </c>
      <c r="G11" s="86"/>
      <c r="H11" s="75"/>
      <c r="I11" s="76"/>
      <c r="J11" s="60"/>
      <c r="K11" s="60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" customHeight="1" x14ac:dyDescent="0.2">
      <c r="A12" s="87"/>
      <c r="B12" s="54"/>
      <c r="C12" s="54"/>
      <c r="D12" s="88"/>
      <c r="E12" s="89"/>
      <c r="F12" s="57"/>
      <c r="G12" s="90"/>
      <c r="H12" s="59"/>
      <c r="I12" s="76"/>
      <c r="J12" s="60"/>
      <c r="K12" s="60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" customHeight="1" x14ac:dyDescent="0.2">
      <c r="A13" s="91"/>
      <c r="B13"/>
      <c r="C13"/>
      <c r="D13"/>
      <c r="E13"/>
      <c r="F13" s="59"/>
      <c r="G13" s="92"/>
      <c r="H13" s="93"/>
      <c r="I13" s="76"/>
      <c r="J13" s="60"/>
      <c r="K13" s="60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45" customHeight="1" x14ac:dyDescent="0.2">
      <c r="A14" s="61">
        <f>A10+0.01</f>
        <v>1.03</v>
      </c>
      <c r="B14" s="70" t="s">
        <v>27</v>
      </c>
      <c r="C14" s="70"/>
      <c r="D14" s="94"/>
      <c r="E14" s="82"/>
      <c r="F14" s="65"/>
      <c r="G14" s="83"/>
      <c r="H14" s="67"/>
      <c r="I14" s="68"/>
      <c r="J14" s="60"/>
      <c r="K14" s="60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95"/>
      <c r="B15" s="96"/>
      <c r="C15" s="96" t="s">
        <v>24</v>
      </c>
      <c r="D15" s="94">
        <v>1</v>
      </c>
      <c r="E15" s="86">
        <v>200</v>
      </c>
      <c r="F15" s="75">
        <f>E15*D15</f>
        <v>200</v>
      </c>
      <c r="G15" s="97"/>
      <c r="H15" s="98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54"/>
      <c r="C16" s="54"/>
      <c r="D16" s="88"/>
      <c r="E16" s="89"/>
      <c r="F16" s="57"/>
      <c r="G16" s="90"/>
      <c r="H16" s="59"/>
      <c r="I16" s="76"/>
      <c r="J16" s="60"/>
      <c r="K16" s="60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" customHeight="1" x14ac:dyDescent="0.2">
      <c r="A17" s="87"/>
      <c r="B17" s="54"/>
      <c r="C17" s="54"/>
      <c r="D17" s="88"/>
      <c r="E17" s="89"/>
      <c r="F17" s="57"/>
      <c r="G17" s="90"/>
      <c r="H17" s="59"/>
      <c r="I17" s="76"/>
      <c r="J17" s="60"/>
      <c r="K17" s="60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33.4" customHeight="1" x14ac:dyDescent="0.2">
      <c r="A18" s="69">
        <f>A14+0.01</f>
        <v>1.04</v>
      </c>
      <c r="B18" s="99" t="s">
        <v>28</v>
      </c>
      <c r="C18" s="99"/>
      <c r="D18" s="94"/>
      <c r="E18" s="85"/>
      <c r="F18" s="73"/>
      <c r="G18" s="100"/>
      <c r="H18" s="75"/>
      <c r="I18" s="76"/>
      <c r="J18" s="60"/>
      <c r="K18" s="60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4" customHeight="1" x14ac:dyDescent="0.2">
      <c r="A19" s="69"/>
      <c r="B19" s="101" t="s">
        <v>29</v>
      </c>
      <c r="C19" s="102" t="s">
        <v>30</v>
      </c>
      <c r="D19" s="103">
        <v>24</v>
      </c>
      <c r="E19" s="104">
        <v>11</v>
      </c>
      <c r="F19" s="73">
        <f>E19*D19</f>
        <v>264</v>
      </c>
      <c r="G19" s="86"/>
      <c r="H19" s="75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.4" customHeight="1" x14ac:dyDescent="0.2">
      <c r="A20" s="69"/>
      <c r="B20" s="101" t="s">
        <v>31</v>
      </c>
      <c r="C20" s="102" t="s">
        <v>30</v>
      </c>
      <c r="D20" s="103">
        <v>36</v>
      </c>
      <c r="E20" s="104">
        <v>8</v>
      </c>
      <c r="F20" s="73">
        <f>E20*D20</f>
        <v>288</v>
      </c>
      <c r="G20" s="100"/>
      <c r="H20" s="75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.4" customHeight="1" x14ac:dyDescent="0.2">
      <c r="A21" s="87"/>
      <c r="B21" s="105"/>
      <c r="C21" s="105"/>
      <c r="D21"/>
      <c r="E21" s="106"/>
      <c r="F21" s="57"/>
      <c r="G21" s="107"/>
      <c r="H21" s="59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.4" customHeight="1" x14ac:dyDescent="0.2">
      <c r="A22" s="87"/>
      <c r="B22" s="105"/>
      <c r="C22" s="105"/>
      <c r="D22"/>
      <c r="E22" s="106"/>
      <c r="F22" s="57"/>
      <c r="G22" s="107"/>
      <c r="H22" s="59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60" customHeight="1" x14ac:dyDescent="0.2">
      <c r="A23" s="61">
        <f>A18+0.01</f>
        <v>1.05</v>
      </c>
      <c r="B23" s="62" t="s">
        <v>32</v>
      </c>
      <c r="C23" s="62"/>
      <c r="D23" s="81"/>
      <c r="E23" s="82"/>
      <c r="F23" s="65"/>
      <c r="G23" s="83"/>
      <c r="H23" s="67"/>
      <c r="I23" s="68"/>
      <c r="J23" s="60"/>
      <c r="K23" s="60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 x14ac:dyDescent="0.2">
      <c r="A24" s="69"/>
      <c r="B24" s="108" t="s">
        <v>33</v>
      </c>
      <c r="C24" s="108" t="s">
        <v>24</v>
      </c>
      <c r="D24" s="84">
        <v>1</v>
      </c>
      <c r="E24" s="85">
        <v>350</v>
      </c>
      <c r="F24" s="73">
        <f>E24*D24</f>
        <v>350</v>
      </c>
      <c r="G24" s="86"/>
      <c r="H24" s="75"/>
      <c r="I24" s="76"/>
      <c r="J24" s="60"/>
      <c r="K24" s="60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" customHeight="1" x14ac:dyDescent="0.2">
      <c r="A25" s="87"/>
      <c r="B25" s="54"/>
      <c r="C25" s="54"/>
      <c r="D25" s="88"/>
      <c r="E25" s="89"/>
      <c r="F25" s="57"/>
      <c r="G25" s="90"/>
      <c r="H25" s="59"/>
      <c r="I25" s="76"/>
      <c r="J25" s="60"/>
      <c r="K25" s="60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" customHeight="1" x14ac:dyDescent="0.2">
      <c r="A26" s="87"/>
      <c r="B26" s="54"/>
      <c r="C26" s="54"/>
      <c r="D26" s="88"/>
      <c r="E26" s="89"/>
      <c r="F26" s="57"/>
      <c r="G26" s="90"/>
      <c r="H26" s="59"/>
      <c r="I26" s="76"/>
      <c r="J26" s="60"/>
      <c r="K26" s="60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" customHeight="1" x14ac:dyDescent="0.2">
      <c r="A27" s="109">
        <f>A23+0.01</f>
        <v>1.06</v>
      </c>
      <c r="B27" s="110" t="s">
        <v>34</v>
      </c>
      <c r="C27" s="110"/>
      <c r="D27" s="111"/>
      <c r="E27" s="112"/>
      <c r="F27" s="113"/>
      <c r="G27" s="90"/>
      <c r="H27" s="59"/>
      <c r="I27" s="76"/>
      <c r="J27" s="60"/>
      <c r="K27" s="60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" customHeight="1" x14ac:dyDescent="0.2">
      <c r="A28" s="114"/>
      <c r="B28" s="115" t="s">
        <v>35</v>
      </c>
      <c r="C28" s="115"/>
      <c r="D28" s="116"/>
      <c r="E28" s="117"/>
      <c r="F28" s="118"/>
      <c r="G28" s="90"/>
      <c r="H28" s="59"/>
      <c r="I28" s="76"/>
      <c r="J28" s="60"/>
      <c r="K28" s="60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" customHeight="1" x14ac:dyDescent="0.2">
      <c r="A29" s="119"/>
      <c r="B29" s="120" t="s">
        <v>36</v>
      </c>
      <c r="C29" s="120"/>
      <c r="D29" s="121"/>
      <c r="E29" s="122"/>
      <c r="F29" s="123"/>
      <c r="G29" s="90"/>
      <c r="H29" s="59"/>
      <c r="I29" s="76"/>
      <c r="J29" s="60"/>
      <c r="K29" s="60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5.5" x14ac:dyDescent="0.2">
      <c r="A30" s="119"/>
      <c r="B30" s="120" t="s">
        <v>37</v>
      </c>
      <c r="C30" s="120"/>
      <c r="D30" s="121"/>
      <c r="E30" s="122"/>
      <c r="F30" s="123"/>
      <c r="G30" s="90"/>
      <c r="H30" s="59"/>
      <c r="I30" s="76"/>
      <c r="J30" s="60"/>
      <c r="K30" s="6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 x14ac:dyDescent="0.2">
      <c r="A31" s="124"/>
      <c r="B31" s="125"/>
      <c r="C31" s="125" t="s">
        <v>24</v>
      </c>
      <c r="D31" s="126">
        <v>1</v>
      </c>
      <c r="E31" s="127" t="s">
        <v>38</v>
      </c>
      <c r="F31" s="128">
        <f>E31*D31</f>
        <v>200</v>
      </c>
      <c r="G31" s="90"/>
      <c r="H31" s="59"/>
      <c r="I31" s="76"/>
      <c r="J31" s="60"/>
      <c r="K31" s="60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 x14ac:dyDescent="0.2">
      <c r="A32" s="87"/>
      <c r="B32" s="54"/>
      <c r="C32" s="54"/>
      <c r="D32" s="88"/>
      <c r="E32" s="89"/>
      <c r="F32" s="57"/>
      <c r="G32" s="90"/>
      <c r="H32" s="59"/>
      <c r="I32" s="76"/>
      <c r="J32" s="60"/>
      <c r="K32" s="60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" customHeight="1" x14ac:dyDescent="0.2">
      <c r="A33" s="91"/>
      <c r="B33"/>
      <c r="C33"/>
      <c r="D33"/>
      <c r="E33"/>
      <c r="F33" s="59"/>
      <c r="G33" s="92"/>
      <c r="H33" s="93"/>
      <c r="I33" s="76"/>
      <c r="J33" s="60"/>
      <c r="K33" s="60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60.75" customHeight="1" x14ac:dyDescent="0.2">
      <c r="A34" s="69">
        <f>A27+0.01</f>
        <v>1.07</v>
      </c>
      <c r="B34" s="129" t="s">
        <v>39</v>
      </c>
      <c r="C34" s="129"/>
      <c r="D34" s="130"/>
      <c r="E34" s="131"/>
      <c r="F34" s="132"/>
      <c r="G34" s="101"/>
      <c r="H34" s="98"/>
      <c r="I34" s="76"/>
      <c r="J34" s="60"/>
      <c r="K34" s="60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4" customHeight="1" x14ac:dyDescent="0.2">
      <c r="A35" s="95"/>
      <c r="B35" s="101"/>
      <c r="C35" s="101" t="s">
        <v>24</v>
      </c>
      <c r="D35" s="94">
        <v>1</v>
      </c>
      <c r="E35" s="97">
        <v>271</v>
      </c>
      <c r="F35" s="98">
        <f>E35*D35</f>
        <v>271</v>
      </c>
      <c r="G35" s="101"/>
      <c r="H35" s="98"/>
      <c r="I35" s="76"/>
      <c r="J35" s="60"/>
      <c r="K35" s="60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.4" customHeight="1" x14ac:dyDescent="0.2">
      <c r="A36" s="60"/>
      <c r="B36" s="21"/>
      <c r="C36" s="21"/>
      <c r="D36"/>
      <c r="E36" s="92"/>
      <c r="F36" s="93"/>
      <c r="G36"/>
      <c r="H36" s="93"/>
      <c r="I36" s="76"/>
      <c r="J36" s="60"/>
      <c r="K36" s="60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4" customHeight="1" x14ac:dyDescent="0.2">
      <c r="A37" s="60"/>
      <c r="B37" s="21"/>
      <c r="C37" s="21"/>
      <c r="D37"/>
      <c r="E37" s="21"/>
      <c r="F37" s="2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0.75" customHeight="1" x14ac:dyDescent="0.2">
      <c r="A38" s="69">
        <f>A34+0.01</f>
        <v>1.08</v>
      </c>
      <c r="B38" s="133" t="s">
        <v>40</v>
      </c>
      <c r="C38" s="133"/>
      <c r="D38" s="94"/>
      <c r="E38" s="85"/>
      <c r="F38" s="73"/>
      <c r="G38" s="86"/>
      <c r="H38" s="75"/>
      <c r="I38" s="76"/>
      <c r="J38" s="60"/>
      <c r="K38" s="60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4" customHeight="1" x14ac:dyDescent="0.2">
      <c r="A39" s="69"/>
      <c r="B39" s="133"/>
      <c r="C39" s="101" t="s">
        <v>24</v>
      </c>
      <c r="D39" s="94">
        <v>1</v>
      </c>
      <c r="E39" s="85">
        <v>200</v>
      </c>
      <c r="F39" s="73">
        <f>D39*E39</f>
        <v>200</v>
      </c>
      <c r="G39" s="86"/>
      <c r="H39" s="75"/>
      <c r="I39" s="76"/>
      <c r="J39" s="60"/>
      <c r="K39" s="60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5.4" customHeight="1" x14ac:dyDescent="0.2">
      <c r="A40" s="87"/>
      <c r="B40" s="105"/>
      <c r="C40" s="105"/>
      <c r="D40"/>
      <c r="E40" s="89"/>
      <c r="F40" s="57"/>
      <c r="G40" s="90"/>
      <c r="H40" s="59"/>
      <c r="I40" s="76"/>
      <c r="J40" s="60"/>
      <c r="K40" s="6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.4" customHeight="1" x14ac:dyDescent="0.2">
      <c r="A41" s="87"/>
      <c r="B41" s="105"/>
      <c r="C41" s="105"/>
      <c r="D41"/>
      <c r="E41" s="89"/>
      <c r="F41" s="57"/>
      <c r="G41" s="90"/>
      <c r="H41" s="59"/>
      <c r="I41" s="76"/>
      <c r="J41" s="60"/>
      <c r="K41" s="60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4" customHeight="1" x14ac:dyDescent="0.2">
      <c r="A42" s="69">
        <f>A38+0.01</f>
        <v>1.0900000000000001</v>
      </c>
      <c r="B42" s="133" t="s">
        <v>41</v>
      </c>
      <c r="C42" s="133"/>
      <c r="D42" s="94"/>
      <c r="E42" s="85"/>
      <c r="F42" s="73"/>
      <c r="G42" s="86"/>
      <c r="H42" s="75"/>
      <c r="I42" s="76"/>
      <c r="J42" s="60"/>
      <c r="K42" s="60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4" customHeight="1" x14ac:dyDescent="0.2">
      <c r="A43" s="69"/>
      <c r="B43" s="133"/>
      <c r="C43" s="101" t="s">
        <v>24</v>
      </c>
      <c r="D43" s="94">
        <v>1</v>
      </c>
      <c r="E43" s="85">
        <v>200</v>
      </c>
      <c r="F43" s="73">
        <f>D43*E43</f>
        <v>200</v>
      </c>
      <c r="G43" s="86"/>
      <c r="H43" s="75"/>
      <c r="I43" s="76"/>
      <c r="J43" s="60"/>
      <c r="K43" s="60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.4" customHeight="1" x14ac:dyDescent="0.2">
      <c r="A44" s="87"/>
      <c r="B44" s="105"/>
      <c r="C44" s="105"/>
      <c r="D44" s="53"/>
      <c r="E44" s="106"/>
      <c r="F44" s="106"/>
      <c r="G44" s="107"/>
      <c r="H44" s="107"/>
      <c r="I44" s="76"/>
      <c r="J44" s="60"/>
      <c r="K44" s="60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2.75" customHeight="1" x14ac:dyDescent="0.2">
      <c r="A45" s="87"/>
      <c r="B45" s="105"/>
      <c r="C45" s="105"/>
      <c r="D45"/>
      <c r="E45" s="106"/>
      <c r="F45" s="57"/>
      <c r="G45" s="107"/>
      <c r="H45" s="59"/>
      <c r="I45" s="76"/>
      <c r="J45" s="60"/>
      <c r="K45" s="60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.4" customHeight="1" x14ac:dyDescent="0.2">
      <c r="A46" s="69">
        <f>A42+0.01</f>
        <v>1.1000000000000001</v>
      </c>
      <c r="B46" s="133" t="s">
        <v>42</v>
      </c>
      <c r="C46" s="133"/>
      <c r="D46" s="94"/>
      <c r="E46" s="104"/>
      <c r="F46" s="73"/>
      <c r="G46" s="86"/>
      <c r="H46" s="75"/>
      <c r="I46" s="76"/>
      <c r="J46" s="60"/>
      <c r="K46" s="60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4" customHeight="1" x14ac:dyDescent="0.2">
      <c r="A47" s="69"/>
      <c r="B47" s="133"/>
      <c r="C47" s="101" t="s">
        <v>24</v>
      </c>
      <c r="D47" s="94">
        <v>1</v>
      </c>
      <c r="E47" s="85">
        <v>200</v>
      </c>
      <c r="F47" s="73">
        <f>D47*E47</f>
        <v>200</v>
      </c>
      <c r="G47" s="86"/>
      <c r="H47" s="75"/>
      <c r="I47" s="76"/>
      <c r="J47" s="60"/>
      <c r="K47" s="60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.4" customHeight="1" x14ac:dyDescent="0.2">
      <c r="A48" s="87"/>
      <c r="B48" s="105"/>
      <c r="C48" s="105"/>
      <c r="D48"/>
      <c r="E48" s="106"/>
      <c r="F48" s="57"/>
      <c r="G48" s="90"/>
      <c r="H48" s="59"/>
      <c r="I48" s="76"/>
      <c r="J48" s="60"/>
      <c r="K48" s="60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5.4" customHeight="1" x14ac:dyDescent="0.2">
      <c r="A49" s="87"/>
      <c r="B49" s="105"/>
      <c r="C49" s="105"/>
      <c r="D49"/>
      <c r="E49" s="89"/>
      <c r="F49" s="57"/>
      <c r="G49" s="90"/>
      <c r="H49" s="59"/>
      <c r="I49" s="76"/>
      <c r="J49" s="60"/>
      <c r="K49" s="60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45.4" customHeight="1" x14ac:dyDescent="0.2">
      <c r="A50" s="69">
        <f>A46+0.01</f>
        <v>1.1100000000000001</v>
      </c>
      <c r="B50" s="133" t="s">
        <v>43</v>
      </c>
      <c r="C50" s="133"/>
      <c r="D50" s="94"/>
      <c r="E50" s="104"/>
      <c r="F50" s="73"/>
      <c r="G50" s="86"/>
      <c r="H50" s="75"/>
      <c r="I50" s="76"/>
      <c r="J50" s="60"/>
      <c r="K50" s="6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.4" customHeight="1" x14ac:dyDescent="0.2">
      <c r="A51" s="69"/>
      <c r="B51" s="133"/>
      <c r="C51" s="133" t="s">
        <v>44</v>
      </c>
      <c r="D51" s="94">
        <v>12</v>
      </c>
      <c r="E51" s="104">
        <v>12</v>
      </c>
      <c r="F51" s="73">
        <f>E51*D51</f>
        <v>144</v>
      </c>
      <c r="G51" s="86"/>
      <c r="H51" s="75"/>
      <c r="I51" s="76"/>
      <c r="J51" s="60"/>
      <c r="K51" s="60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.4" customHeight="1" x14ac:dyDescent="0.2">
      <c r="A52" s="87"/>
      <c r="B52" s="105"/>
      <c r="C52" s="105"/>
      <c r="D52"/>
      <c r="E52" s="106"/>
      <c r="F52" s="57"/>
      <c r="G52" s="90"/>
      <c r="H52" s="59"/>
      <c r="I52" s="76"/>
      <c r="J52" s="60"/>
      <c r="K52" s="60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.4" customHeight="1" x14ac:dyDescent="0.2">
      <c r="A53" s="87"/>
      <c r="B53" s="105"/>
      <c r="C53" s="105"/>
      <c r="D53"/>
      <c r="E53" s="106"/>
      <c r="F53" s="57"/>
      <c r="G53" s="90"/>
      <c r="H53" s="59"/>
      <c r="I53" s="76"/>
      <c r="J53" s="60"/>
      <c r="K53" s="60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4" customHeight="1" x14ac:dyDescent="0.2">
      <c r="A54" s="69">
        <f>A50+0.01</f>
        <v>1.1200000000000001</v>
      </c>
      <c r="B54" s="133" t="s">
        <v>45</v>
      </c>
      <c r="C54" s="133"/>
      <c r="D54" s="94"/>
      <c r="E54" s="104"/>
      <c r="F54" s="73"/>
      <c r="G54" s="86"/>
      <c r="H54" s="75"/>
      <c r="I54" s="76"/>
      <c r="J54" s="60"/>
      <c r="K54" s="60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4" customHeight="1" x14ac:dyDescent="0.2">
      <c r="A55" s="69"/>
      <c r="B55" s="133"/>
      <c r="C55" s="101" t="s">
        <v>24</v>
      </c>
      <c r="D55" s="94">
        <v>1</v>
      </c>
      <c r="E55" s="85">
        <v>200</v>
      </c>
      <c r="F55" s="73">
        <f>D55*E55</f>
        <v>200</v>
      </c>
      <c r="G55" s="86"/>
      <c r="H55" s="75"/>
      <c r="I55" s="76"/>
      <c r="J55" s="60"/>
      <c r="K55" s="60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4" customHeight="1" x14ac:dyDescent="0.2">
      <c r="A56" s="87"/>
      <c r="B56" s="105"/>
      <c r="C56" s="105"/>
      <c r="D56"/>
      <c r="E56" s="89"/>
      <c r="F56" s="57"/>
      <c r="G56" s="90"/>
      <c r="H56" s="59"/>
      <c r="I56" s="76"/>
      <c r="J56" s="60"/>
      <c r="K56" s="60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4" customHeight="1" x14ac:dyDescent="0.2">
      <c r="A57" s="87"/>
      <c r="B57" s="105"/>
      <c r="C57" s="105"/>
      <c r="D57"/>
      <c r="E57" s="89"/>
      <c r="F57" s="57"/>
      <c r="G57" s="90"/>
      <c r="H57" s="59"/>
      <c r="I57" s="76"/>
      <c r="J57" s="60"/>
      <c r="K57" s="60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30" customHeight="1" x14ac:dyDescent="0.2">
      <c r="A58" s="69">
        <f>A54+0.01</f>
        <v>1.1300000000000001</v>
      </c>
      <c r="B58" s="133" t="s">
        <v>46</v>
      </c>
      <c r="C58" s="133"/>
      <c r="D58" s="94"/>
      <c r="E58" s="97"/>
      <c r="F58" s="98"/>
      <c r="G58" s="100"/>
      <c r="H58" s="75"/>
      <c r="I58" s="76"/>
      <c r="J58" s="60"/>
      <c r="K58" s="60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2.75" customHeight="1" x14ac:dyDescent="0.2">
      <c r="A59" s="95"/>
      <c r="B59" s="133"/>
      <c r="C59" s="101" t="s">
        <v>24</v>
      </c>
      <c r="D59" s="94">
        <v>1</v>
      </c>
      <c r="E59" s="85">
        <v>200</v>
      </c>
      <c r="F59" s="73">
        <f>D59*E59</f>
        <v>200</v>
      </c>
      <c r="G59" s="100"/>
      <c r="H59" s="75"/>
      <c r="I59" s="76"/>
      <c r="J59" s="60"/>
      <c r="K59" s="60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2.75" customHeight="1" x14ac:dyDescent="0.2">
      <c r="A60" s="60"/>
      <c r="B60" s="105"/>
      <c r="C60" s="105"/>
      <c r="D60"/>
      <c r="E60" s="90"/>
      <c r="F60" s="59"/>
      <c r="G60" s="107"/>
      <c r="H60" s="59"/>
      <c r="I60" s="76"/>
      <c r="J60" s="60"/>
      <c r="K60" s="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5.4" customHeight="1" x14ac:dyDescent="0.2">
      <c r="A61" s="87"/>
      <c r="B61" s="105"/>
      <c r="C61" s="105"/>
      <c r="D61"/>
      <c r="E61" s="90"/>
      <c r="F61" s="59"/>
      <c r="G61" s="90"/>
      <c r="H61" s="59"/>
      <c r="I61" s="76"/>
      <c r="J61" s="60"/>
      <c r="K61" s="60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15.4" customHeight="1" x14ac:dyDescent="0.2">
      <c r="A62" s="69">
        <f>A58+0.01</f>
        <v>1.1400000000000001</v>
      </c>
      <c r="B62" s="133" t="s">
        <v>47</v>
      </c>
      <c r="C62" s="133"/>
      <c r="D62" s="94"/>
      <c r="E62" s="86"/>
      <c r="F62" s="75"/>
      <c r="G62" s="86"/>
      <c r="H62" s="75"/>
      <c r="I62" s="76"/>
      <c r="J62" s="60"/>
      <c r="K62" s="60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.4" customHeight="1" x14ac:dyDescent="0.2">
      <c r="A63" s="69"/>
      <c r="B63" s="133"/>
      <c r="C63" s="101" t="s">
        <v>24</v>
      </c>
      <c r="D63" s="94">
        <v>1</v>
      </c>
      <c r="E63" s="85">
        <v>200</v>
      </c>
      <c r="F63" s="73">
        <f>D63*E63</f>
        <v>200</v>
      </c>
      <c r="G63" s="86"/>
      <c r="H63" s="75"/>
      <c r="I63" s="76"/>
      <c r="J63" s="60"/>
      <c r="K63" s="60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4" customHeight="1" x14ac:dyDescent="0.2">
      <c r="A64" s="87"/>
      <c r="B64" s="105"/>
      <c r="C64" s="105"/>
      <c r="D64"/>
      <c r="E64" s="107"/>
      <c r="F64" s="59"/>
      <c r="G64" s="90"/>
      <c r="H64" s="59"/>
      <c r="I64" s="76"/>
      <c r="J64" s="60"/>
      <c r="K64" s="60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1" s="52" customFormat="1" x14ac:dyDescent="0.2">
      <c r="A65" s="134">
        <f>A62+0.01</f>
        <v>1.1500000000000001</v>
      </c>
      <c r="B65" s="108" t="s">
        <v>48</v>
      </c>
      <c r="C65" s="108"/>
      <c r="D65" s="135"/>
      <c r="E65" s="136"/>
      <c r="F65" s="137"/>
      <c r="G65" s="136"/>
      <c r="H65" s="137"/>
    </row>
    <row r="66" spans="1:11" x14ac:dyDescent="0.2">
      <c r="A66" s="134"/>
      <c r="B66" s="108" t="s">
        <v>49</v>
      </c>
      <c r="C66" s="108" t="s">
        <v>50</v>
      </c>
      <c r="D66" s="135"/>
      <c r="E66" s="136"/>
      <c r="F66" s="137">
        <f>SUM(F6:F63)*0.1</f>
        <v>351.70000000000005</v>
      </c>
      <c r="G66" s="138"/>
      <c r="H66" s="138"/>
      <c r="I66"/>
      <c r="J66"/>
      <c r="K66"/>
    </row>
    <row r="67" spans="1:11" ht="15.4" customHeight="1" x14ac:dyDescent="0.2">
      <c r="A67" s="87"/>
      <c r="B67" s="105"/>
      <c r="C67" s="105"/>
      <c r="D67" s="53"/>
      <c r="E67" s="107"/>
      <c r="F67" s="107"/>
      <c r="G67" s="107"/>
      <c r="H67" s="107"/>
      <c r="I67" s="76"/>
      <c r="J67" s="60"/>
      <c r="K67" s="60"/>
    </row>
    <row r="68" spans="1:11" ht="15.4" customHeight="1" x14ac:dyDescent="0.2">
      <c r="A68" s="87"/>
      <c r="B68" s="139" t="s">
        <v>51</v>
      </c>
      <c r="C68" s="139"/>
      <c r="D68" s="78"/>
      <c r="E68" s="140"/>
      <c r="F68" s="141">
        <f>SUM(F7:F66)</f>
        <v>3868.7</v>
      </c>
      <c r="G68" s="142"/>
      <c r="H68" s="143"/>
      <c r="I68" s="76"/>
      <c r="J68" s="60"/>
      <c r="K68" s="60"/>
    </row>
  </sheetData>
  <mergeCells count="2">
    <mergeCell ref="A1:A2"/>
    <mergeCell ref="B1:B2"/>
  </mergeCells>
  <pageMargins left="0.98402777777777795" right="0.74791666666666701" top="0.98402777777777795" bottom="0.98402777777777795" header="0.51180555555555496" footer="0.51180555555555496"/>
  <pageSetup firstPageNumber="0" orientation="portrait" horizontalDpi="4294967293" verticalDpi="4294967293" r:id="rId1"/>
  <headerFooter>
    <oddHeader>&amp;LProjekt: UREDITEV MESTNE TRŽNICE NOVO MESTO 3 FAZA&amp;RPOPIS STROJNIH DEL IN OPREME</oddHeader>
    <oddFooter>&amp;L&amp;"Times New Roman CE,Navadno"&amp;8&amp;F&amp;C&amp;A&amp;R&amp;P/&amp;N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"/>
  <sheetViews>
    <sheetView view="pageBreakPreview" topLeftCell="A41" zoomScale="90" zoomScaleNormal="100" zoomScalePageLayoutView="90" workbookViewId="0">
      <selection activeCell="C72" sqref="C72"/>
    </sheetView>
  </sheetViews>
  <sheetFormatPr defaultRowHeight="12.75" x14ac:dyDescent="0.2"/>
  <cols>
    <col min="1" max="1" width="4.7109375" style="52"/>
    <col min="2" max="2" width="55.7109375" style="52"/>
    <col min="3" max="3" width="9.85546875" style="52"/>
    <col min="4" max="4" width="8.42578125" style="144"/>
    <col min="5" max="5" width="13.7109375" style="52"/>
    <col min="6" max="6" width="13.7109375" style="145"/>
    <col min="7" max="7" width="0" style="52" hidden="1"/>
    <col min="8" max="8" width="0" style="145" hidden="1"/>
    <col min="9" max="11" width="9.5703125" style="52"/>
    <col min="12" max="12" width="9.140625" style="52"/>
    <col min="13" max="13" width="9.42578125" style="52"/>
    <col min="14" max="253" width="9.140625" style="52"/>
    <col min="254" max="1025" width="8.85546875" style="52"/>
  </cols>
  <sheetData>
    <row r="1" spans="1:1024" ht="12.95" hidden="1" customHeight="1" x14ac:dyDescent="0.2">
      <c r="A1" s="4" t="s">
        <v>6</v>
      </c>
      <c r="B1" s="3" t="s">
        <v>7</v>
      </c>
      <c r="C1" s="146"/>
      <c r="D1" s="147"/>
      <c r="E1" s="148"/>
      <c r="F1" s="149"/>
      <c r="G1" s="150"/>
      <c r="H1" s="151"/>
      <c r="I1" s="46"/>
      <c r="J1" s="15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2.95" customHeight="1" x14ac:dyDescent="0.2">
      <c r="A2" s="4"/>
      <c r="B2" s="3"/>
      <c r="C2" s="153"/>
      <c r="D2" s="154"/>
      <c r="E2" s="155"/>
      <c r="F2" s="156"/>
      <c r="G2" s="152"/>
      <c r="H2" s="151"/>
      <c r="I2" s="46"/>
      <c r="J2" s="15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162" customFormat="1" ht="42.75" customHeight="1" x14ac:dyDescent="0.2">
      <c r="A3" s="157" t="s">
        <v>14</v>
      </c>
      <c r="B3" s="158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159" t="s">
        <v>52</v>
      </c>
      <c r="H3" s="160" t="s">
        <v>21</v>
      </c>
      <c r="I3" s="161"/>
    </row>
    <row r="4" spans="1:1024" ht="12.75" customHeight="1" x14ac:dyDescent="0.2">
      <c r="A4" s="163"/>
      <c r="B4" s="164"/>
      <c r="C4" s="164"/>
      <c r="D4" s="165"/>
      <c r="E4" s="89"/>
      <c r="F4" s="166"/>
      <c r="G4" s="89"/>
      <c r="H4" s="166"/>
      <c r="I4" s="51"/>
      <c r="J4" s="167"/>
      <c r="K4" s="16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2.95" customHeight="1" x14ac:dyDescent="0.2">
      <c r="A5" s="163"/>
      <c r="B5" s="168" t="s">
        <v>53</v>
      </c>
      <c r="C5" s="168"/>
      <c r="D5" s="165"/>
      <c r="E5" s="89"/>
      <c r="F5" s="166"/>
      <c r="G5" s="89"/>
      <c r="H5" s="166"/>
      <c r="I5" s="51"/>
      <c r="J5" s="167"/>
      <c r="K5" s="167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5" customHeight="1" x14ac:dyDescent="0.2">
      <c r="A6" s="46"/>
      <c r="B6" s="47" t="s">
        <v>22</v>
      </c>
      <c r="C6" s="47"/>
      <c r="D6" s="48"/>
      <c r="E6" s="46"/>
      <c r="F6" s="49"/>
      <c r="G6" s="46"/>
      <c r="H6" s="49"/>
      <c r="I6" s="50"/>
      <c r="J6" s="51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3.5" customHeight="1" x14ac:dyDescent="0.2">
      <c r="A7" s="163"/>
      <c r="B7" s="169"/>
      <c r="C7" s="169"/>
      <c r="D7" s="165"/>
      <c r="E7" s="89"/>
      <c r="F7" s="166"/>
      <c r="G7" s="89"/>
      <c r="H7" s="166"/>
      <c r="I7" s="51"/>
      <c r="J7" s="167"/>
      <c r="K7" s="16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 s="134">
        <v>7.01</v>
      </c>
      <c r="B8" s="135" t="s">
        <v>54</v>
      </c>
      <c r="C8" s="135"/>
      <c r="D8" s="135"/>
      <c r="E8" s="136"/>
      <c r="F8" s="137"/>
      <c r="G8" s="136"/>
      <c r="H8" s="137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 s="134"/>
      <c r="B9" s="108"/>
      <c r="C9" s="108" t="s">
        <v>24</v>
      </c>
      <c r="D9" s="135">
        <v>1</v>
      </c>
      <c r="E9" s="136">
        <v>80</v>
      </c>
      <c r="F9" s="137">
        <f>E9*D9</f>
        <v>80</v>
      </c>
      <c r="G9" s="138"/>
      <c r="H9" s="138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x14ac:dyDescent="0.2">
      <c r="A10" s="163"/>
      <c r="B10" s="164"/>
      <c r="C10" s="164"/>
      <c r="D10" s="170"/>
      <c r="E10" s="171"/>
      <c r="F10" s="166"/>
      <c r="G10" s="171"/>
      <c r="H10" s="166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95" customHeight="1" x14ac:dyDescent="0.2">
      <c r="A11" s="163"/>
      <c r="B11" s="164"/>
      <c r="C11" s="164"/>
      <c r="D11" s="170"/>
      <c r="E11" s="89"/>
      <c r="F11" s="166"/>
      <c r="G11" s="172"/>
      <c r="H11" s="166"/>
      <c r="I11" s="51"/>
      <c r="J11" s="167"/>
      <c r="K11" s="167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45.2" customHeight="1" x14ac:dyDescent="0.2">
      <c r="A12" s="134">
        <f>A8+0.01</f>
        <v>7.02</v>
      </c>
      <c r="B12" s="108" t="s">
        <v>55</v>
      </c>
      <c r="C12" s="108"/>
      <c r="D12" s="173"/>
      <c r="E12" s="85"/>
      <c r="F12" s="137"/>
      <c r="G12" s="85"/>
      <c r="H12" s="137"/>
      <c r="I12" s="51"/>
      <c r="J12" s="167"/>
      <c r="K12" s="167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2.95" customHeight="1" x14ac:dyDescent="0.2">
      <c r="A13" s="134"/>
      <c r="B13" s="108" t="s">
        <v>56</v>
      </c>
      <c r="C13" s="108" t="s">
        <v>30</v>
      </c>
      <c r="D13" s="174">
        <v>12</v>
      </c>
      <c r="E13" s="138">
        <v>6.5</v>
      </c>
      <c r="F13" s="137">
        <f>E13*D13</f>
        <v>78</v>
      </c>
      <c r="G13" s="138"/>
      <c r="H13" s="138"/>
      <c r="I13" s="51"/>
      <c r="J13" s="167"/>
      <c r="K13" s="167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2.95" customHeight="1" x14ac:dyDescent="0.2">
      <c r="A14" s="134"/>
      <c r="B14" s="108" t="s">
        <v>57</v>
      </c>
      <c r="C14" s="108" t="s">
        <v>30</v>
      </c>
      <c r="D14" s="174">
        <v>64</v>
      </c>
      <c r="E14" s="138">
        <v>7</v>
      </c>
      <c r="F14" s="137">
        <f>E14*D14</f>
        <v>448</v>
      </c>
      <c r="G14" s="138"/>
      <c r="H14" s="138"/>
      <c r="I14" s="51"/>
      <c r="J14" s="167"/>
      <c r="K14" s="167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.95" customHeight="1" x14ac:dyDescent="0.2">
      <c r="A15" s="163"/>
      <c r="B15" s="164"/>
      <c r="C15" s="164"/>
      <c r="D15" s="165"/>
      <c r="E15" s="89"/>
      <c r="F15" s="166"/>
      <c r="G15" s="89"/>
      <c r="H15" s="166"/>
      <c r="I15" s="51"/>
      <c r="J15" s="167"/>
      <c r="K15" s="167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.6" customHeight="1" x14ac:dyDescent="0.2">
      <c r="A16" s="163"/>
      <c r="B16" s="164"/>
      <c r="C16" s="164"/>
      <c r="D16" s="165"/>
      <c r="E16" s="89"/>
      <c r="F16" s="166"/>
      <c r="G16" s="89"/>
      <c r="H16" s="166"/>
      <c r="I16" s="51"/>
      <c r="J16" s="167"/>
      <c r="K16" s="16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2.95" customHeight="1" x14ac:dyDescent="0.2">
      <c r="A17" s="134">
        <f>A12+0.01</f>
        <v>7.0299999999999994</v>
      </c>
      <c r="B17" s="108" t="s">
        <v>58</v>
      </c>
      <c r="C17" s="108"/>
      <c r="D17" s="173"/>
      <c r="E17" s="85"/>
      <c r="F17" s="137"/>
      <c r="G17" s="85"/>
      <c r="H17" s="137"/>
      <c r="I17" s="51"/>
      <c r="J17" s="167"/>
      <c r="K17" s="16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2.95" customHeight="1" x14ac:dyDescent="0.2">
      <c r="A18" s="134"/>
      <c r="B18" s="108" t="s">
        <v>59</v>
      </c>
      <c r="C18" s="108" t="s">
        <v>60</v>
      </c>
      <c r="D18" s="173">
        <v>1</v>
      </c>
      <c r="E18" s="85">
        <v>12</v>
      </c>
      <c r="F18" s="137">
        <f>E18*D18</f>
        <v>12</v>
      </c>
      <c r="G18" s="138"/>
      <c r="H18" s="138"/>
      <c r="I18" s="51"/>
      <c r="J18" s="167"/>
      <c r="K18" s="16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2.95" customHeight="1" x14ac:dyDescent="0.2">
      <c r="A19" s="163"/>
      <c r="B19" s="164"/>
      <c r="C19" s="164"/>
      <c r="D19" s="165"/>
      <c r="E19" s="89"/>
      <c r="F19" s="166"/>
      <c r="G19" s="172"/>
      <c r="H19" s="172"/>
      <c r="I19" s="51"/>
      <c r="J19" s="167"/>
      <c r="K19" s="16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2.95" customHeight="1" x14ac:dyDescent="0.2">
      <c r="A20" s="163"/>
      <c r="B20" s="164"/>
      <c r="C20" s="164"/>
      <c r="D20" s="165"/>
      <c r="E20" s="89"/>
      <c r="F20" s="166"/>
      <c r="G20" s="89"/>
      <c r="H20" s="166"/>
      <c r="I20" s="51"/>
      <c r="J20" s="167"/>
      <c r="K20" s="16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.95" customHeight="1" x14ac:dyDescent="0.2">
      <c r="A21" s="134">
        <f>A17+0.01</f>
        <v>7.0399999999999991</v>
      </c>
      <c r="B21" s="108" t="s">
        <v>61</v>
      </c>
      <c r="C21" s="108"/>
      <c r="D21" s="173"/>
      <c r="E21" s="85"/>
      <c r="F21" s="137"/>
      <c r="G21" s="85"/>
      <c r="H21" s="137"/>
      <c r="I21" s="51"/>
      <c r="J21" s="167"/>
      <c r="K21" s="16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.95" customHeight="1" x14ac:dyDescent="0.2">
      <c r="A22" s="134"/>
      <c r="B22" s="108" t="s">
        <v>62</v>
      </c>
      <c r="C22" s="108" t="s">
        <v>60</v>
      </c>
      <c r="D22" s="173">
        <v>6</v>
      </c>
      <c r="E22" s="85">
        <v>6.0670000000000002</v>
      </c>
      <c r="F22" s="137">
        <f>E22*D22</f>
        <v>36.402000000000001</v>
      </c>
      <c r="G22" s="138"/>
      <c r="H22" s="138"/>
      <c r="I22" s="51"/>
      <c r="J22" s="167"/>
      <c r="K22" s="16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.95" customHeight="1" x14ac:dyDescent="0.2">
      <c r="A23" s="134"/>
      <c r="B23" s="108" t="s">
        <v>33</v>
      </c>
      <c r="C23" s="108" t="s">
        <v>60</v>
      </c>
      <c r="D23" s="173">
        <v>2</v>
      </c>
      <c r="E23" s="85">
        <v>6.0670000000000002</v>
      </c>
      <c r="F23" s="137">
        <f>E23*D23</f>
        <v>12.134</v>
      </c>
      <c r="G23" s="138"/>
      <c r="H23" s="138"/>
      <c r="I23" s="51"/>
      <c r="J23" s="167"/>
      <c r="K23" s="16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95" customHeight="1" x14ac:dyDescent="0.2">
      <c r="A24" s="163"/>
      <c r="B24" s="164"/>
      <c r="C24" s="164"/>
      <c r="D24" s="165"/>
      <c r="E24" s="89"/>
      <c r="F24" s="166"/>
      <c r="G24" s="172"/>
      <c r="H24" s="172"/>
      <c r="I24" s="51"/>
      <c r="J24" s="167"/>
      <c r="K24" s="16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.95" customHeight="1" x14ac:dyDescent="0.2">
      <c r="A25" s="163"/>
      <c r="B25" s="164"/>
      <c r="C25" s="164"/>
      <c r="D25" s="165"/>
      <c r="E25" s="89"/>
      <c r="F25" s="166"/>
      <c r="G25" s="89"/>
      <c r="H25" s="166"/>
      <c r="I25" s="51"/>
      <c r="J25" s="167"/>
      <c r="K25" s="167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">
      <c r="A26" s="134">
        <f>A21+0.01</f>
        <v>7.0499999999999989</v>
      </c>
      <c r="B26" s="108" t="s">
        <v>63</v>
      </c>
      <c r="C26" s="108"/>
      <c r="D26" s="135"/>
      <c r="E26" s="136"/>
      <c r="F26" s="137"/>
      <c r="G26" s="136"/>
      <c r="H26" s="137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">
      <c r="A27" s="134"/>
      <c r="B27" s="108" t="s">
        <v>64</v>
      </c>
      <c r="C27" s="108" t="s">
        <v>60</v>
      </c>
      <c r="D27" s="135">
        <v>1</v>
      </c>
      <c r="E27" s="136">
        <v>26</v>
      </c>
      <c r="F27" s="137">
        <f>E27*D27</f>
        <v>26</v>
      </c>
      <c r="G27" s="138"/>
      <c r="H27" s="138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">
      <c r="A28" s="163"/>
      <c r="B28" s="164"/>
      <c r="C28" s="164"/>
      <c r="D28" s="170"/>
      <c r="E28" s="171"/>
      <c r="F28" s="166"/>
      <c r="G28" s="172"/>
      <c r="H28" s="172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x14ac:dyDescent="0.2">
      <c r="A29" s="163"/>
      <c r="B29" s="164"/>
      <c r="C29" s="164"/>
      <c r="D29" s="170"/>
      <c r="E29" s="171"/>
      <c r="F29" s="166"/>
      <c r="G29" s="171"/>
      <c r="H29" s="166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60" customHeight="1" x14ac:dyDescent="0.2">
      <c r="A30" s="175">
        <f>A26+0.01</f>
        <v>7.0599999999999987</v>
      </c>
      <c r="B30" s="176" t="s">
        <v>32</v>
      </c>
      <c r="C30" s="176"/>
      <c r="D30" s="81"/>
      <c r="E30" s="82"/>
      <c r="F30" s="177"/>
      <c r="G30" s="83"/>
      <c r="H30" s="178"/>
      <c r="I30" s="179"/>
      <c r="J30" s="167"/>
      <c r="K30" s="167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 x14ac:dyDescent="0.2">
      <c r="A31" s="134"/>
      <c r="B31" s="108" t="s">
        <v>33</v>
      </c>
      <c r="C31" s="108" t="s">
        <v>24</v>
      </c>
      <c r="D31" s="84">
        <v>1</v>
      </c>
      <c r="E31" s="85">
        <v>350</v>
      </c>
      <c r="F31" s="137">
        <f>E31*D31</f>
        <v>350</v>
      </c>
      <c r="G31" s="86"/>
      <c r="H31" s="180"/>
      <c r="I31" s="51"/>
      <c r="J31" s="167"/>
      <c r="K31" s="167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 x14ac:dyDescent="0.2">
      <c r="A32" s="163"/>
      <c r="B32" s="181"/>
      <c r="C32" s="181"/>
      <c r="D32" s="88"/>
      <c r="E32" s="89"/>
      <c r="F32" s="166"/>
      <c r="G32" s="90"/>
      <c r="H32" s="182"/>
      <c r="I32" s="51"/>
      <c r="J32" s="167"/>
      <c r="K32" s="167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" customHeight="1" x14ac:dyDescent="0.2">
      <c r="A33" s="183"/>
      <c r="B33" s="184"/>
      <c r="C33" s="184"/>
      <c r="D33"/>
      <c r="E33" s="150"/>
      <c r="F33" s="182"/>
      <c r="G33" s="92"/>
      <c r="H33" s="185"/>
      <c r="I33" s="51"/>
      <c r="J33" s="167"/>
      <c r="K33" s="167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134">
        <f>A30+0.01</f>
        <v>7.0699999999999985</v>
      </c>
      <c r="B34" s="108" t="s">
        <v>65</v>
      </c>
      <c r="C34" s="108"/>
      <c r="D34" s="135"/>
      <c r="E34" s="136"/>
      <c r="F34" s="137"/>
      <c r="G34" s="136"/>
      <c r="H34" s="137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x14ac:dyDescent="0.2">
      <c r="A35" s="134"/>
      <c r="B35" s="108"/>
      <c r="C35" s="108" t="s">
        <v>24</v>
      </c>
      <c r="D35" s="135">
        <v>1</v>
      </c>
      <c r="E35" s="136">
        <v>92.4</v>
      </c>
      <c r="F35" s="137">
        <f>E35*D35</f>
        <v>92.4</v>
      </c>
      <c r="G35" s="138"/>
      <c r="H35" s="138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2">
      <c r="A36" s="163"/>
      <c r="B36" s="164"/>
      <c r="C36" s="164"/>
      <c r="D36" s="170"/>
      <c r="E36" s="171"/>
      <c r="F36" s="166"/>
      <c r="G36" s="172"/>
      <c r="H36" s="172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2">
      <c r="A37" s="163"/>
      <c r="B37" s="164"/>
      <c r="C37" s="164"/>
      <c r="D37" s="170"/>
      <c r="E37" s="171"/>
      <c r="F37" s="166"/>
      <c r="G37" s="171"/>
      <c r="H37" s="166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5.5" x14ac:dyDescent="0.2">
      <c r="A38" s="134">
        <f>A34+0.01</f>
        <v>7.0799999999999983</v>
      </c>
      <c r="B38" s="108" t="s">
        <v>66</v>
      </c>
      <c r="C38" s="108"/>
      <c r="D38" s="135"/>
      <c r="E38" s="136"/>
      <c r="F38" s="137"/>
      <c r="G38" s="136"/>
      <c r="H38" s="137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x14ac:dyDescent="0.2">
      <c r="A39" s="134"/>
      <c r="B39" s="108"/>
      <c r="C39" s="108" t="s">
        <v>24</v>
      </c>
      <c r="D39" s="135">
        <v>1</v>
      </c>
      <c r="E39" s="136">
        <v>65</v>
      </c>
      <c r="F39" s="137">
        <f>E39*D39</f>
        <v>65</v>
      </c>
      <c r="G39" s="138"/>
      <c r="H39" s="138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x14ac:dyDescent="0.2">
      <c r="A40" s="163"/>
      <c r="B40" s="164"/>
      <c r="C40" s="164"/>
      <c r="D40" s="170"/>
      <c r="E40" s="171"/>
      <c r="F40" s="166"/>
      <c r="G40" s="172"/>
      <c r="H40" s="172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2">
      <c r="A41" s="163"/>
      <c r="B41" s="164"/>
      <c r="C41" s="164"/>
      <c r="D41" s="170"/>
      <c r="E41" s="171"/>
      <c r="F41" s="166"/>
      <c r="G41" s="171"/>
      <c r="H41" s="166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8.25" x14ac:dyDescent="0.2">
      <c r="A42" s="134">
        <f>A38+0.01</f>
        <v>7.0899999999999981</v>
      </c>
      <c r="B42" s="108" t="s">
        <v>67</v>
      </c>
      <c r="C42" s="108"/>
      <c r="D42" s="135"/>
      <c r="E42" s="136"/>
      <c r="F42" s="137"/>
      <c r="G42" s="136"/>
      <c r="H42" s="137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x14ac:dyDescent="0.2">
      <c r="A43" s="134"/>
      <c r="B43" s="108" t="s">
        <v>68</v>
      </c>
      <c r="C43" s="108" t="s">
        <v>30</v>
      </c>
      <c r="D43" s="135">
        <v>6</v>
      </c>
      <c r="E43" s="136">
        <v>10.55</v>
      </c>
      <c r="F43" s="137">
        <f>E43*D43</f>
        <v>63.300000000000004</v>
      </c>
      <c r="G43" s="138"/>
      <c r="H43" s="138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x14ac:dyDescent="0.2">
      <c r="A44" s="163"/>
      <c r="B44" s="164"/>
      <c r="C44" s="164"/>
      <c r="D44" s="170"/>
      <c r="E44" s="171"/>
      <c r="F44" s="166"/>
      <c r="G44" s="172"/>
      <c r="H44" s="172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x14ac:dyDescent="0.2">
      <c r="A45" s="163"/>
      <c r="B45" s="164"/>
      <c r="C45" s="164"/>
      <c r="D45" s="170"/>
      <c r="E45" s="171"/>
      <c r="F45" s="166"/>
      <c r="G45" s="171"/>
      <c r="H45" s="166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x14ac:dyDescent="0.2">
      <c r="A46" s="134">
        <f>A42+0.01</f>
        <v>7.0999999999999979</v>
      </c>
      <c r="B46" s="108" t="s">
        <v>69</v>
      </c>
      <c r="C46" s="108"/>
      <c r="D46" s="135"/>
      <c r="E46" s="136"/>
      <c r="F46" s="137"/>
      <c r="G46" s="136"/>
      <c r="H46" s="137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x14ac:dyDescent="0.2">
      <c r="A47" s="134"/>
      <c r="B47" s="108"/>
      <c r="C47" s="108" t="s">
        <v>70</v>
      </c>
      <c r="D47" s="135">
        <v>2</v>
      </c>
      <c r="E47" s="136">
        <v>19</v>
      </c>
      <c r="F47" s="137">
        <f>E47*D47</f>
        <v>38</v>
      </c>
      <c r="G47" s="138"/>
      <c r="H47" s="138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x14ac:dyDescent="0.2">
      <c r="A48" s="163"/>
      <c r="B48" s="164"/>
      <c r="C48" s="164"/>
      <c r="D48" s="170"/>
      <c r="E48" s="171"/>
      <c r="F48" s="166"/>
      <c r="G48" s="171"/>
      <c r="H48" s="16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x14ac:dyDescent="0.2">
      <c r="A49" s="163"/>
      <c r="B49" s="164"/>
      <c r="C49" s="164"/>
      <c r="D49" s="170"/>
      <c r="E49" s="171"/>
      <c r="F49" s="166"/>
      <c r="G49" s="171"/>
      <c r="H49" s="16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5.5" x14ac:dyDescent="0.2">
      <c r="A50" s="134">
        <f>A46+0.01</f>
        <v>7.1099999999999977</v>
      </c>
      <c r="B50" s="108" t="s">
        <v>71</v>
      </c>
      <c r="C50" s="108"/>
      <c r="D50" s="135"/>
      <c r="E50" s="136"/>
      <c r="F50" s="137"/>
      <c r="G50" s="136"/>
      <c r="H50" s="137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">
      <c r="A51" s="134"/>
      <c r="B51" s="108"/>
      <c r="C51" s="108" t="s">
        <v>24</v>
      </c>
      <c r="D51" s="135">
        <v>1</v>
      </c>
      <c r="E51" s="136">
        <v>50</v>
      </c>
      <c r="F51" s="137">
        <f>E51*D51</f>
        <v>50</v>
      </c>
      <c r="G51" s="138"/>
      <c r="H51" s="138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">
      <c r="A52" s="163"/>
      <c r="B52" s="164"/>
      <c r="C52" s="164"/>
      <c r="D52" s="170"/>
      <c r="E52" s="171"/>
      <c r="F52" s="166"/>
      <c r="G52" s="171"/>
      <c r="H52" s="16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x14ac:dyDescent="0.2">
      <c r="A53" s="163"/>
      <c r="B53" s="164"/>
      <c r="C53" s="164"/>
      <c r="D53" s="170"/>
      <c r="E53" s="171"/>
      <c r="F53" s="166"/>
      <c r="G53" s="171"/>
      <c r="H53" s="166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x14ac:dyDescent="0.2">
      <c r="A54" s="134">
        <f>A46+0.01</f>
        <v>7.1099999999999977</v>
      </c>
      <c r="B54" s="108" t="s">
        <v>72</v>
      </c>
      <c r="C54" s="108"/>
      <c r="D54" s="135"/>
      <c r="E54" s="136"/>
      <c r="F54" s="137"/>
      <c r="G54" s="138"/>
      <c r="H54" s="138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x14ac:dyDescent="0.2">
      <c r="A55" s="134"/>
      <c r="B55" s="108"/>
      <c r="C55" s="108" t="s">
        <v>24</v>
      </c>
      <c r="D55" s="135">
        <v>1</v>
      </c>
      <c r="E55" s="136">
        <v>50</v>
      </c>
      <c r="F55" s="137">
        <f>E55*D55</f>
        <v>50</v>
      </c>
      <c r="G55" s="136"/>
      <c r="H55" s="137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x14ac:dyDescent="0.2">
      <c r="A56" s="163"/>
      <c r="B56" s="164"/>
      <c r="C56" s="164"/>
      <c r="D56" s="170"/>
      <c r="E56" s="171"/>
      <c r="F56" s="166"/>
      <c r="G56" s="171"/>
      <c r="H56" s="16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x14ac:dyDescent="0.2">
      <c r="A57" s="163"/>
      <c r="B57" s="164"/>
      <c r="C57" s="164"/>
      <c r="D57" s="170"/>
      <c r="E57" s="171"/>
      <c r="F57" s="166"/>
      <c r="G57" s="171"/>
      <c r="H57" s="166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">
      <c r="A58" s="134">
        <f>A54+0.01</f>
        <v>7.1199999999999974</v>
      </c>
      <c r="B58" s="108" t="s">
        <v>73</v>
      </c>
      <c r="C58" s="108"/>
      <c r="D58" s="135"/>
      <c r="E58" s="136"/>
      <c r="F58" s="137"/>
      <c r="G58" s="138"/>
      <c r="H58" s="13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x14ac:dyDescent="0.2">
      <c r="A59" s="134"/>
      <c r="B59" s="108"/>
      <c r="C59" s="108" t="s">
        <v>24</v>
      </c>
      <c r="D59" s="135">
        <v>1</v>
      </c>
      <c r="E59" s="136">
        <v>50</v>
      </c>
      <c r="F59" s="137">
        <f>E59*D59</f>
        <v>50</v>
      </c>
      <c r="G59" s="136"/>
      <c r="H59" s="137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163"/>
      <c r="B60" s="164"/>
      <c r="C60" s="164"/>
      <c r="D60" s="170"/>
      <c r="E60" s="171"/>
      <c r="F60" s="166"/>
      <c r="G60" s="171"/>
      <c r="H60" s="166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x14ac:dyDescent="0.2">
      <c r="A61" s="163"/>
      <c r="B61" s="164"/>
      <c r="C61" s="164"/>
      <c r="D61" s="170"/>
      <c r="E61" s="171"/>
      <c r="F61" s="166"/>
      <c r="G61" s="171"/>
      <c r="H61" s="16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s="21" customFormat="1" ht="30" customHeight="1" x14ac:dyDescent="0.2">
      <c r="A62" s="69">
        <f>A58+0.01</f>
        <v>7.1299999999999972</v>
      </c>
      <c r="B62" s="62" t="s">
        <v>74</v>
      </c>
      <c r="C62" s="62"/>
      <c r="D62" s="186"/>
      <c r="E62" s="64"/>
      <c r="F62" s="65"/>
      <c r="G62" s="66"/>
      <c r="H62" s="67"/>
      <c r="I62" s="68"/>
      <c r="J62" s="60"/>
      <c r="K62" s="60"/>
    </row>
    <row r="63" spans="1:1024" ht="15" customHeight="1" x14ac:dyDescent="0.2">
      <c r="A63" s="69"/>
      <c r="B63" s="70"/>
      <c r="C63" s="70" t="s">
        <v>30</v>
      </c>
      <c r="D63" s="71">
        <v>76</v>
      </c>
      <c r="E63" s="72">
        <v>1</v>
      </c>
      <c r="F63" s="73">
        <f>E63*D63</f>
        <v>76</v>
      </c>
      <c r="G63" s="74"/>
      <c r="H63" s="75"/>
      <c r="I63" s="76"/>
      <c r="J63" s="60"/>
      <c r="K63" s="60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" customHeight="1" x14ac:dyDescent="0.2">
      <c r="A64" s="87"/>
      <c r="B64" s="54"/>
      <c r="C64" s="54"/>
      <c r="D64" s="55"/>
      <c r="E64" s="56"/>
      <c r="F64" s="57"/>
      <c r="G64" s="58"/>
      <c r="H64" s="59"/>
      <c r="I64" s="76"/>
      <c r="J64" s="60"/>
      <c r="K64" s="60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5" customHeight="1" x14ac:dyDescent="0.2">
      <c r="A65" s="87"/>
      <c r="B65" s="54"/>
      <c r="C65" s="54"/>
      <c r="D65" s="55"/>
      <c r="E65" s="56"/>
      <c r="F65" s="57"/>
      <c r="G65" s="58"/>
      <c r="H65" s="59"/>
      <c r="I65" s="76"/>
      <c r="J65" s="60"/>
      <c r="K65" s="60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0" customHeight="1" x14ac:dyDescent="0.2">
      <c r="A66" s="61">
        <f>A62+0.01</f>
        <v>7.139999999999997</v>
      </c>
      <c r="B66" s="62" t="s">
        <v>75</v>
      </c>
      <c r="C66" s="62"/>
      <c r="D66" s="186"/>
      <c r="E66" s="64"/>
      <c r="F66" s="65"/>
      <c r="G66" s="66"/>
      <c r="H66" s="67"/>
      <c r="I66" s="68"/>
      <c r="J66" s="60"/>
      <c r="K66" s="60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5" customHeight="1" x14ac:dyDescent="0.2">
      <c r="A67" s="69"/>
      <c r="B67" s="70"/>
      <c r="C67" s="70" t="s">
        <v>24</v>
      </c>
      <c r="D67" s="71">
        <v>1</v>
      </c>
      <c r="E67" s="72">
        <v>300</v>
      </c>
      <c r="F67" s="73">
        <f>E67*D67</f>
        <v>300</v>
      </c>
      <c r="G67" s="74"/>
      <c r="H67" s="75"/>
      <c r="I67" s="76"/>
      <c r="J67" s="60"/>
      <c r="K67" s="60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5" customHeight="1" x14ac:dyDescent="0.2">
      <c r="A68" s="87"/>
      <c r="B68" s="54"/>
      <c r="C68" s="54"/>
      <c r="D68" s="55"/>
      <c r="E68" s="56"/>
      <c r="F68" s="57"/>
      <c r="G68" s="58"/>
      <c r="H68" s="59"/>
      <c r="I68" s="76"/>
      <c r="J68" s="60"/>
      <c r="K68" s="60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5" customHeight="1" x14ac:dyDescent="0.2">
      <c r="A69" s="87"/>
      <c r="B69" s="54"/>
      <c r="C69" s="54"/>
      <c r="D69" s="23"/>
      <c r="E69" s="106"/>
      <c r="F69" s="57"/>
      <c r="G69" s="58"/>
      <c r="H69" s="59"/>
      <c r="I69" s="76"/>
      <c r="J69" s="60"/>
      <c r="K69" s="60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x14ac:dyDescent="0.2">
      <c r="A70" s="134">
        <f>A66+0.01</f>
        <v>7.1499999999999968</v>
      </c>
      <c r="B70" s="108" t="s">
        <v>48</v>
      </c>
      <c r="C70" s="108"/>
      <c r="D70" s="135"/>
      <c r="E70" s="136"/>
      <c r="F70" s="137"/>
      <c r="G70" s="136"/>
      <c r="H70" s="137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x14ac:dyDescent="0.2">
      <c r="A71" s="134"/>
      <c r="B71" s="108" t="s">
        <v>49</v>
      </c>
      <c r="C71" s="108" t="s">
        <v>50</v>
      </c>
      <c r="D71" s="135"/>
      <c r="E71" s="136"/>
      <c r="F71" s="137">
        <f>SUM(F3:F68)*0.1</f>
        <v>182.72360000000003</v>
      </c>
      <c r="G71" s="138"/>
      <c r="H71" s="138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x14ac:dyDescent="0.2">
      <c r="A72" s="163"/>
      <c r="B72" s="162"/>
      <c r="C72" s="162"/>
      <c r="D72"/>
      <c r="E72" s="187"/>
      <c r="F72" s="182"/>
      <c r="G72" s="187"/>
      <c r="H72" s="18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x14ac:dyDescent="0.2">
      <c r="A73" s="163"/>
      <c r="B73" s="164"/>
      <c r="C73" s="164"/>
      <c r="D73" s="170"/>
      <c r="E73" s="171"/>
      <c r="F73" s="166"/>
      <c r="G73" s="171"/>
      <c r="H73" s="166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x14ac:dyDescent="0.2">
      <c r="A74" s="163"/>
      <c r="B74" s="168" t="s">
        <v>76</v>
      </c>
      <c r="C74" s="168"/>
      <c r="D74" s="188"/>
      <c r="E74" s="189"/>
      <c r="F74" s="190">
        <f>SUM(F2:F73)</f>
        <v>2009.9596000000001</v>
      </c>
      <c r="G74" s="191"/>
      <c r="H74" s="191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12.95" customHeight="1" x14ac:dyDescent="0.2"/>
  </sheetData>
  <mergeCells count="2">
    <mergeCell ref="A1:A2"/>
    <mergeCell ref="B1:B2"/>
  </mergeCells>
  <pageMargins left="0.98402777777777795" right="0.74791666666666701" top="0.98402777777777795" bottom="0.98402777777777795" header="0.51180555555555496" footer="0.51180555555555496"/>
  <pageSetup firstPageNumber="0" orientation="portrait" horizontalDpi="4294967293" verticalDpi="4294967293" r:id="rId1"/>
  <headerFooter>
    <oddHeader>&amp;LProjekt: UREDITEV MESTNE TRŽNICE NOVO MESTO 3 FAZA&amp;RPOPIS STROJNIH DEL IN OPREME</oddHeader>
    <oddFooter>&amp;L&amp;"Times New Roman CE,Navadno"&amp;8&amp;F&amp;C&amp;A&amp;R&amp;P/&amp;N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6"/>
  <sheetViews>
    <sheetView view="pageBreakPreview" topLeftCell="A26" zoomScale="85" zoomScaleNormal="100" zoomScalePageLayoutView="85" workbookViewId="0">
      <selection activeCell="D48" sqref="D48"/>
    </sheetView>
  </sheetViews>
  <sheetFormatPr defaultRowHeight="12.75" x14ac:dyDescent="0.2"/>
  <cols>
    <col min="1" max="1" width="6.7109375" style="167"/>
    <col min="2" max="2" width="53.42578125" style="52"/>
    <col min="3" max="3" width="9.85546875" style="52"/>
    <col min="4" max="4" width="8.5703125" style="144"/>
    <col min="5" max="5" width="13.42578125" style="167"/>
    <col min="6" max="6" width="13.42578125" style="145"/>
    <col min="7" max="7" width="0" style="52" hidden="1"/>
    <col min="8" max="8" width="0" style="145" hidden="1"/>
    <col min="9" max="10" width="9.5703125" style="52"/>
    <col min="11" max="11" width="9.140625" style="52"/>
    <col min="12" max="12" width="9.42578125" style="52"/>
    <col min="13" max="252" width="9.140625" style="52"/>
    <col min="253" max="1025" width="8.85546875" style="52"/>
  </cols>
  <sheetData>
    <row r="1" spans="1:1024" ht="12.95" customHeight="1" x14ac:dyDescent="0.2">
      <c r="A1" s="2" t="s">
        <v>8</v>
      </c>
      <c r="B1" s="1" t="s">
        <v>9</v>
      </c>
      <c r="C1" s="192"/>
      <c r="D1" s="147"/>
      <c r="E1" s="148"/>
      <c r="F1" s="193"/>
      <c r="G1" s="150"/>
      <c r="H1" s="151"/>
      <c r="I1" s="46"/>
      <c r="J1" s="15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2.95" customHeight="1" x14ac:dyDescent="0.2">
      <c r="A2" s="2"/>
      <c r="B2" s="1"/>
      <c r="C2" s="194"/>
      <c r="D2" s="154"/>
      <c r="E2" s="195"/>
      <c r="F2" s="196"/>
      <c r="G2" s="152"/>
      <c r="H2" s="151"/>
      <c r="I2" s="46"/>
      <c r="J2" s="15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162" customFormat="1" ht="42.75" customHeight="1" x14ac:dyDescent="0.2">
      <c r="A3" s="157" t="s">
        <v>14</v>
      </c>
      <c r="B3" s="197" t="s">
        <v>15</v>
      </c>
      <c r="C3" s="40" t="s">
        <v>16</v>
      </c>
      <c r="D3" s="41" t="s">
        <v>17</v>
      </c>
      <c r="E3" s="41" t="s">
        <v>18</v>
      </c>
      <c r="F3" s="41" t="s">
        <v>19</v>
      </c>
      <c r="G3" s="159" t="s">
        <v>20</v>
      </c>
      <c r="H3" s="198" t="s">
        <v>21</v>
      </c>
      <c r="I3" s="161"/>
    </row>
    <row r="4" spans="1:1024" ht="15" customHeight="1" x14ac:dyDescent="0.2">
      <c r="A4" s="46"/>
      <c r="B4" s="46"/>
      <c r="C4" s="46"/>
      <c r="D4" s="48"/>
      <c r="E4" s="46"/>
      <c r="F4" s="49"/>
      <c r="G4" s="46"/>
      <c r="H4" s="49"/>
      <c r="I4" s="50"/>
      <c r="J4" s="51"/>
      <c r="K4"/>
    </row>
    <row r="5" spans="1:1024" ht="15" customHeight="1" x14ac:dyDescent="0.2">
      <c r="A5" s="46"/>
      <c r="B5" s="47" t="s">
        <v>22</v>
      </c>
      <c r="C5" s="47"/>
      <c r="D5" s="48"/>
      <c r="E5" s="46"/>
      <c r="F5" s="49"/>
      <c r="G5" s="46"/>
      <c r="H5" s="49"/>
      <c r="I5" s="50"/>
      <c r="J5" s="51"/>
      <c r="K5"/>
    </row>
    <row r="6" spans="1:1024" ht="15" customHeight="1" x14ac:dyDescent="0.2">
      <c r="A6" s="46"/>
      <c r="B6" s="47"/>
      <c r="C6" s="47"/>
      <c r="D6" s="48"/>
      <c r="E6" s="46"/>
      <c r="F6" s="49"/>
      <c r="G6" s="46"/>
      <c r="H6" s="49"/>
      <c r="I6" s="50"/>
      <c r="J6" s="51"/>
      <c r="K6"/>
    </row>
    <row r="7" spans="1:1024" ht="30" customHeight="1" x14ac:dyDescent="0.2">
      <c r="A7" s="175">
        <v>3.01</v>
      </c>
      <c r="B7" s="176" t="s">
        <v>23</v>
      </c>
      <c r="C7" s="176"/>
      <c r="D7" s="199"/>
      <c r="E7" s="200"/>
      <c r="F7" s="177"/>
      <c r="G7" s="201"/>
      <c r="H7" s="178"/>
      <c r="I7" s="179"/>
      <c r="J7" s="167"/>
      <c r="K7" s="167"/>
    </row>
    <row r="8" spans="1:1024" ht="15" customHeight="1" x14ac:dyDescent="0.2">
      <c r="A8" s="134"/>
      <c r="B8" s="202"/>
      <c r="C8" s="202" t="s">
        <v>24</v>
      </c>
      <c r="D8" s="203">
        <v>1</v>
      </c>
      <c r="E8" s="204">
        <v>250</v>
      </c>
      <c r="F8" s="137">
        <f>E8*D8</f>
        <v>250</v>
      </c>
      <c r="G8" s="205"/>
      <c r="H8" s="180"/>
      <c r="I8" s="51"/>
      <c r="J8" s="167"/>
      <c r="K8" s="167"/>
    </row>
    <row r="9" spans="1:1024" ht="15" customHeight="1" x14ac:dyDescent="0.2">
      <c r="A9" s="46"/>
      <c r="B9" s="47"/>
      <c r="C9" s="47"/>
      <c r="D9" s="48"/>
      <c r="E9" s="46"/>
      <c r="F9" s="49"/>
      <c r="G9" s="46"/>
      <c r="H9" s="49"/>
      <c r="I9" s="50"/>
      <c r="J9" s="51"/>
      <c r="K9"/>
    </row>
    <row r="10" spans="1:1024" ht="15" customHeight="1" x14ac:dyDescent="0.2">
      <c r="A10" s="46"/>
      <c r="B10" s="47"/>
      <c r="C10" s="47"/>
      <c r="D10" s="48"/>
      <c r="E10" s="46"/>
      <c r="F10" s="49"/>
      <c r="G10" s="46"/>
      <c r="H10" s="49"/>
      <c r="I10" s="50"/>
      <c r="J10" s="51"/>
      <c r="K10"/>
    </row>
    <row r="11" spans="1:1024" ht="45" customHeight="1" x14ac:dyDescent="0.2">
      <c r="A11" s="175">
        <f>A7+0.01</f>
        <v>3.0199999999999996</v>
      </c>
      <c r="B11" s="202" t="s">
        <v>77</v>
      </c>
      <c r="C11" s="202"/>
      <c r="D11" s="206"/>
      <c r="E11" s="82"/>
      <c r="F11" s="177"/>
      <c r="G11" s="83"/>
      <c r="H11" s="178"/>
      <c r="I11" s="179"/>
      <c r="J11" s="167"/>
      <c r="K11" s="167"/>
    </row>
    <row r="12" spans="1:1024" ht="15" customHeight="1" x14ac:dyDescent="0.2">
      <c r="A12" s="207"/>
      <c r="B12" s="208" t="s">
        <v>78</v>
      </c>
      <c r="C12" s="208" t="s">
        <v>60</v>
      </c>
      <c r="D12" s="206">
        <v>2</v>
      </c>
      <c r="E12" s="86">
        <v>80</v>
      </c>
      <c r="F12" s="180">
        <f>E12*D12</f>
        <v>160</v>
      </c>
      <c r="G12" s="97"/>
      <c r="H12" s="209"/>
      <c r="I12"/>
      <c r="J12"/>
      <c r="K12"/>
    </row>
    <row r="13" spans="1:1024" ht="15" customHeight="1" x14ac:dyDescent="0.2">
      <c r="A13" s="163"/>
      <c r="B13" s="181"/>
      <c r="C13" s="181"/>
      <c r="D13" s="88"/>
      <c r="E13" s="89"/>
      <c r="F13" s="166"/>
      <c r="G13" s="90"/>
      <c r="H13" s="182"/>
      <c r="I13" s="51"/>
      <c r="J13" s="167"/>
      <c r="K13" s="167"/>
    </row>
    <row r="14" spans="1:1024" ht="15" customHeight="1" x14ac:dyDescent="0.2">
      <c r="A14" s="163"/>
      <c r="B14" s="181"/>
      <c r="C14" s="181"/>
      <c r="D14" s="88"/>
      <c r="E14" s="89"/>
      <c r="F14" s="166"/>
      <c r="G14" s="90"/>
      <c r="H14" s="182"/>
      <c r="I14" s="51"/>
      <c r="J14" s="167"/>
      <c r="K14" s="167"/>
    </row>
    <row r="15" spans="1:1024" ht="75" customHeight="1" x14ac:dyDescent="0.2">
      <c r="A15" s="175">
        <f>A11+0.01</f>
        <v>3.0299999999999994</v>
      </c>
      <c r="B15" s="210" t="s">
        <v>79</v>
      </c>
      <c r="C15" s="210"/>
      <c r="D15" s="211"/>
      <c r="E15" s="82"/>
      <c r="F15" s="177"/>
      <c r="G15" s="83"/>
      <c r="H15" s="178"/>
      <c r="I15" s="179"/>
      <c r="J15" s="167"/>
      <c r="K15" s="167"/>
    </row>
    <row r="16" spans="1:1024" ht="15" customHeight="1" x14ac:dyDescent="0.2">
      <c r="A16" s="134"/>
      <c r="B16" s="202" t="s">
        <v>80</v>
      </c>
      <c r="C16" s="202" t="s">
        <v>30</v>
      </c>
      <c r="D16" s="84">
        <v>60</v>
      </c>
      <c r="E16" s="85">
        <v>48</v>
      </c>
      <c r="F16" s="137">
        <f>E16*D16</f>
        <v>2880</v>
      </c>
      <c r="G16" s="86"/>
      <c r="H16" s="180"/>
      <c r="I16" s="51"/>
      <c r="J16" s="167"/>
      <c r="K16" s="167"/>
    </row>
    <row r="17" spans="1:11" ht="15" customHeight="1" x14ac:dyDescent="0.2">
      <c r="A17" s="163"/>
      <c r="B17" s="181"/>
      <c r="C17" s="181"/>
      <c r="D17" s="88"/>
      <c r="E17" s="89"/>
      <c r="F17" s="166"/>
      <c r="G17" s="90"/>
      <c r="H17" s="182"/>
      <c r="I17" s="51"/>
      <c r="J17" s="167"/>
      <c r="K17" s="167"/>
    </row>
    <row r="18" spans="1:11" ht="15" customHeight="1" x14ac:dyDescent="0.2">
      <c r="A18" s="163"/>
      <c r="B18" s="181"/>
      <c r="C18" s="181"/>
      <c r="D18" s="88"/>
      <c r="E18" s="89"/>
      <c r="F18" s="166"/>
      <c r="G18" s="90"/>
      <c r="H18" s="182"/>
      <c r="I18" s="51"/>
      <c r="J18" s="167"/>
      <c r="K18" s="167"/>
    </row>
    <row r="19" spans="1:11" ht="60" customHeight="1" x14ac:dyDescent="0.2">
      <c r="A19" s="175">
        <f>A15+0.01</f>
        <v>3.0399999999999991</v>
      </c>
      <c r="B19" s="176" t="s">
        <v>25</v>
      </c>
      <c r="C19" s="176"/>
      <c r="D19" s="81"/>
      <c r="E19" s="82"/>
      <c r="F19" s="177"/>
      <c r="G19" s="83"/>
      <c r="H19" s="178"/>
      <c r="I19" s="179"/>
      <c r="J19" s="167"/>
      <c r="K19" s="167"/>
    </row>
    <row r="20" spans="1:11" ht="15" customHeight="1" x14ac:dyDescent="0.2">
      <c r="A20" s="134"/>
      <c r="B20" s="202" t="s">
        <v>81</v>
      </c>
      <c r="C20" s="202" t="s">
        <v>24</v>
      </c>
      <c r="D20" s="84">
        <v>2</v>
      </c>
      <c r="E20" s="85">
        <v>500</v>
      </c>
      <c r="F20" s="137">
        <f>E20*D20</f>
        <v>1000</v>
      </c>
      <c r="G20" s="86"/>
      <c r="H20" s="180"/>
      <c r="I20" s="51"/>
      <c r="J20" s="167"/>
      <c r="K20" s="167"/>
    </row>
    <row r="21" spans="1:11" ht="15" customHeight="1" x14ac:dyDescent="0.2">
      <c r="A21" s="163"/>
      <c r="B21" s="181"/>
      <c r="C21" s="181"/>
      <c r="D21" s="88"/>
      <c r="E21" s="89"/>
      <c r="F21" s="166"/>
      <c r="G21" s="90"/>
      <c r="H21" s="182"/>
      <c r="I21" s="51"/>
      <c r="J21" s="167"/>
      <c r="K21" s="167"/>
    </row>
    <row r="22" spans="1:11" ht="15" customHeight="1" x14ac:dyDescent="0.2">
      <c r="A22" s="183"/>
      <c r="B22" s="184"/>
      <c r="C22" s="184"/>
      <c r="D22"/>
      <c r="E22" s="150"/>
      <c r="F22" s="182"/>
      <c r="G22" s="92"/>
      <c r="H22" s="185"/>
      <c r="I22" s="51"/>
      <c r="J22" s="167"/>
      <c r="K22" s="167"/>
    </row>
    <row r="23" spans="1:11" ht="99" customHeight="1" x14ac:dyDescent="0.2">
      <c r="A23" s="175">
        <f>A19+0.01</f>
        <v>3.0499999999999989</v>
      </c>
      <c r="B23" s="202" t="s">
        <v>82</v>
      </c>
      <c r="C23" s="202"/>
      <c r="D23" s="206"/>
      <c r="E23" s="82"/>
      <c r="F23" s="177"/>
      <c r="G23" s="83"/>
      <c r="H23" s="178"/>
      <c r="I23" s="179"/>
      <c r="J23" s="167"/>
      <c r="K23" s="167"/>
    </row>
    <row r="24" spans="1:11" ht="15" customHeight="1" x14ac:dyDescent="0.2">
      <c r="A24" s="207"/>
      <c r="B24" s="208"/>
      <c r="C24" s="208" t="s">
        <v>24</v>
      </c>
      <c r="D24" s="206">
        <v>1</v>
      </c>
      <c r="E24" s="86">
        <v>120</v>
      </c>
      <c r="F24" s="180">
        <f>E24*D24</f>
        <v>120</v>
      </c>
      <c r="G24" s="97"/>
      <c r="H24" s="209"/>
      <c r="I24"/>
      <c r="J24"/>
      <c r="K24"/>
    </row>
    <row r="25" spans="1:11" ht="15" customHeight="1" x14ac:dyDescent="0.2">
      <c r="A25" s="163"/>
      <c r="B25" s="181"/>
      <c r="C25" s="181"/>
      <c r="D25" s="88"/>
      <c r="E25" s="89"/>
      <c r="F25" s="166"/>
      <c r="G25" s="90"/>
      <c r="H25" s="182"/>
      <c r="I25" s="51"/>
      <c r="J25" s="167"/>
      <c r="K25" s="167"/>
    </row>
    <row r="26" spans="1:11" ht="15" customHeight="1" x14ac:dyDescent="0.2">
      <c r="A26" s="163"/>
      <c r="B26" s="181"/>
      <c r="C26" s="181"/>
      <c r="D26" s="88"/>
      <c r="E26" s="89"/>
      <c r="F26" s="166"/>
      <c r="G26" s="90"/>
      <c r="H26" s="182"/>
      <c r="I26" s="51"/>
      <c r="J26" s="167"/>
      <c r="K26" s="167"/>
    </row>
    <row r="27" spans="1:11" ht="33.4" customHeight="1" x14ac:dyDescent="0.2">
      <c r="A27" s="134">
        <f>A23+0.01</f>
        <v>3.0599999999999987</v>
      </c>
      <c r="B27" s="212" t="s">
        <v>28</v>
      </c>
      <c r="C27" s="212"/>
      <c r="D27" s="206"/>
      <c r="E27" s="85"/>
      <c r="F27" s="137"/>
      <c r="G27" s="213"/>
      <c r="H27" s="180"/>
      <c r="I27" s="51"/>
      <c r="J27" s="167"/>
      <c r="K27" s="167"/>
    </row>
    <row r="28" spans="1:11" ht="15.4" customHeight="1" x14ac:dyDescent="0.2">
      <c r="A28" s="134"/>
      <c r="B28" s="214" t="s">
        <v>29</v>
      </c>
      <c r="C28" s="215" t="s">
        <v>30</v>
      </c>
      <c r="D28" s="216">
        <v>12</v>
      </c>
      <c r="E28" s="136">
        <v>11</v>
      </c>
      <c r="F28" s="137">
        <f>E28*D28</f>
        <v>132</v>
      </c>
      <c r="G28" s="86"/>
      <c r="H28" s="180"/>
      <c r="I28"/>
      <c r="J28"/>
      <c r="K28"/>
    </row>
    <row r="29" spans="1:11" ht="15.4" customHeight="1" x14ac:dyDescent="0.2">
      <c r="A29" s="163"/>
      <c r="B29" s="164"/>
      <c r="C29" s="164"/>
      <c r="D29"/>
      <c r="E29" s="171"/>
      <c r="F29" s="166"/>
      <c r="G29" s="187"/>
      <c r="H29" s="182"/>
      <c r="I29"/>
      <c r="J29"/>
      <c r="K29"/>
    </row>
    <row r="30" spans="1:11" ht="15.4" customHeight="1" x14ac:dyDescent="0.2">
      <c r="A30" s="163"/>
      <c r="B30" s="164"/>
      <c r="C30" s="164"/>
      <c r="D30"/>
      <c r="E30" s="171"/>
      <c r="F30" s="166"/>
      <c r="G30" s="187"/>
      <c r="H30" s="182"/>
      <c r="I30"/>
      <c r="J30"/>
      <c r="K30"/>
    </row>
    <row r="31" spans="1:11" ht="30" customHeight="1" x14ac:dyDescent="0.2">
      <c r="A31" s="134">
        <f>A27+0.01</f>
        <v>3.0699999999999985</v>
      </c>
      <c r="B31" s="176" t="s">
        <v>83</v>
      </c>
      <c r="C31" s="176"/>
      <c r="D31" s="217"/>
      <c r="E31" s="200"/>
      <c r="F31" s="177"/>
      <c r="G31" s="201"/>
      <c r="H31" s="178"/>
      <c r="I31" s="179"/>
      <c r="J31" s="167"/>
      <c r="K31" s="167"/>
    </row>
    <row r="32" spans="1:11" ht="15" customHeight="1" x14ac:dyDescent="0.2">
      <c r="A32" s="134"/>
      <c r="B32" s="202"/>
      <c r="C32" s="202" t="s">
        <v>30</v>
      </c>
      <c r="D32" s="203">
        <v>66</v>
      </c>
      <c r="E32" s="204">
        <v>1</v>
      </c>
      <c r="F32" s="137">
        <f>E32*D32</f>
        <v>66</v>
      </c>
      <c r="G32" s="205"/>
      <c r="H32" s="180"/>
      <c r="I32" s="51"/>
      <c r="J32" s="167"/>
      <c r="K32" s="167"/>
    </row>
    <row r="33" spans="1:11" ht="15" customHeight="1" x14ac:dyDescent="0.2">
      <c r="A33" s="163"/>
      <c r="B33" s="181"/>
      <c r="C33" s="181"/>
      <c r="D33" s="218"/>
      <c r="E33" s="219"/>
      <c r="F33" s="166"/>
      <c r="G33" s="220"/>
      <c r="H33" s="182"/>
      <c r="I33" s="51"/>
      <c r="J33" s="167"/>
      <c r="K33" s="167"/>
    </row>
    <row r="34" spans="1:11" ht="15" customHeight="1" x14ac:dyDescent="0.2">
      <c r="A34" s="163"/>
      <c r="B34" s="181"/>
      <c r="C34" s="181"/>
      <c r="D34" s="218"/>
      <c r="E34" s="219"/>
      <c r="F34" s="166"/>
      <c r="G34" s="220"/>
      <c r="H34" s="182"/>
      <c r="I34" s="51"/>
      <c r="J34" s="167"/>
      <c r="K34" s="167"/>
    </row>
    <row r="35" spans="1:11" ht="30" customHeight="1" x14ac:dyDescent="0.2">
      <c r="A35" s="175">
        <f>A31+0.01</f>
        <v>3.0799999999999983</v>
      </c>
      <c r="B35" s="176" t="s">
        <v>84</v>
      </c>
      <c r="C35" s="176"/>
      <c r="D35" s="217"/>
      <c r="E35" s="200"/>
      <c r="F35" s="177"/>
      <c r="G35" s="201"/>
      <c r="H35" s="178"/>
      <c r="I35" s="179"/>
      <c r="J35" s="167"/>
      <c r="K35" s="167"/>
    </row>
    <row r="36" spans="1:11" ht="15" customHeight="1" x14ac:dyDescent="0.2">
      <c r="A36" s="134"/>
      <c r="B36" s="202"/>
      <c r="C36" s="202" t="s">
        <v>24</v>
      </c>
      <c r="D36" s="203">
        <v>2</v>
      </c>
      <c r="E36" s="204">
        <v>300</v>
      </c>
      <c r="F36" s="137">
        <f>E36*D36</f>
        <v>600</v>
      </c>
      <c r="G36" s="205"/>
      <c r="H36" s="180"/>
      <c r="I36" s="51"/>
      <c r="J36" s="167"/>
      <c r="K36" s="167"/>
    </row>
    <row r="37" spans="1:11" ht="15" customHeight="1" x14ac:dyDescent="0.2">
      <c r="A37" s="163"/>
      <c r="B37" s="181"/>
      <c r="C37" s="181"/>
      <c r="D37" s="218"/>
      <c r="E37" s="219"/>
      <c r="F37" s="166"/>
      <c r="G37" s="220"/>
      <c r="H37" s="182"/>
      <c r="I37" s="51"/>
      <c r="J37" s="167"/>
      <c r="K37" s="167"/>
    </row>
    <row r="38" spans="1:11" ht="15" customHeight="1" x14ac:dyDescent="0.2">
      <c r="A38" s="163"/>
      <c r="B38" s="181"/>
      <c r="C38" s="181"/>
      <c r="D38" s="218"/>
      <c r="E38" s="219"/>
      <c r="F38" s="166"/>
      <c r="G38" s="220"/>
      <c r="H38" s="182"/>
      <c r="I38" s="51"/>
      <c r="J38" s="167"/>
      <c r="K38" s="167"/>
    </row>
    <row r="39" spans="1:11" ht="30" customHeight="1" x14ac:dyDescent="0.2">
      <c r="A39" s="175">
        <f>A35+0.01</f>
        <v>3.0899999999999981</v>
      </c>
      <c r="B39" s="176" t="s">
        <v>75</v>
      </c>
      <c r="C39" s="176"/>
      <c r="D39" s="217"/>
      <c r="E39" s="200"/>
      <c r="F39" s="177"/>
      <c r="G39" s="201"/>
      <c r="H39" s="178"/>
      <c r="I39" s="179"/>
      <c r="J39" s="167"/>
      <c r="K39" s="167"/>
    </row>
    <row r="40" spans="1:11" ht="15" customHeight="1" x14ac:dyDescent="0.2">
      <c r="A40" s="134"/>
      <c r="B40" s="202"/>
      <c r="C40" s="202" t="s">
        <v>24</v>
      </c>
      <c r="D40" s="203">
        <v>1</v>
      </c>
      <c r="E40" s="204">
        <v>300</v>
      </c>
      <c r="F40" s="137">
        <f>E40*D40</f>
        <v>300</v>
      </c>
      <c r="G40" s="205"/>
      <c r="H40" s="180"/>
      <c r="I40" s="51"/>
      <c r="J40" s="167"/>
      <c r="K40" s="167"/>
    </row>
    <row r="41" spans="1:11" ht="15" customHeight="1" x14ac:dyDescent="0.2">
      <c r="A41" s="163"/>
      <c r="B41" s="181"/>
      <c r="C41" s="181"/>
      <c r="D41" s="218"/>
      <c r="E41" s="219"/>
      <c r="F41" s="166"/>
      <c r="G41" s="220"/>
      <c r="H41" s="182"/>
      <c r="I41" s="51"/>
      <c r="J41" s="167"/>
      <c r="K41" s="167"/>
    </row>
    <row r="42" spans="1:11" ht="15" customHeight="1" x14ac:dyDescent="0.2">
      <c r="A42" s="163"/>
      <c r="B42" s="181"/>
      <c r="C42" s="181"/>
      <c r="D42"/>
      <c r="E42" s="171"/>
      <c r="F42" s="166"/>
      <c r="G42" s="220"/>
      <c r="H42" s="182"/>
      <c r="I42" s="51"/>
      <c r="J42" s="167"/>
      <c r="K42" s="167"/>
    </row>
    <row r="43" spans="1:11" ht="15" customHeight="1" x14ac:dyDescent="0.2">
      <c r="A43" s="175">
        <f>A39+0.01</f>
        <v>3.0999999999999979</v>
      </c>
      <c r="B43" s="176" t="s">
        <v>85</v>
      </c>
      <c r="C43" s="176"/>
      <c r="D43" s="217"/>
      <c r="E43" s="200"/>
      <c r="F43" s="137"/>
      <c r="G43" s="201"/>
      <c r="H43" s="178"/>
      <c r="I43" s="179"/>
      <c r="J43" s="167"/>
      <c r="K43" s="167"/>
    </row>
    <row r="44" spans="1:11" ht="15" customHeight="1" x14ac:dyDescent="0.2">
      <c r="A44" s="134"/>
      <c r="B44" s="202"/>
      <c r="C44" s="202" t="s">
        <v>24</v>
      </c>
      <c r="D44" s="203">
        <v>1</v>
      </c>
      <c r="E44" s="204">
        <v>300</v>
      </c>
      <c r="F44" s="137">
        <f>E44*D44</f>
        <v>300</v>
      </c>
      <c r="G44" s="205"/>
      <c r="H44" s="180"/>
      <c r="I44" s="51"/>
      <c r="J44" s="167"/>
      <c r="K44" s="167"/>
    </row>
    <row r="45" spans="1:11" ht="15" customHeight="1" x14ac:dyDescent="0.2">
      <c r="A45" s="163"/>
      <c r="B45" s="181"/>
      <c r="C45" s="181"/>
      <c r="D45"/>
      <c r="E45" s="171"/>
      <c r="F45" s="166"/>
      <c r="G45" s="220"/>
      <c r="H45" s="182"/>
      <c r="I45" s="51"/>
      <c r="J45" s="167"/>
      <c r="K45" s="167"/>
    </row>
    <row r="46" spans="1:11" ht="15" customHeight="1" x14ac:dyDescent="0.2">
      <c r="A46" s="163"/>
      <c r="B46" s="181"/>
      <c r="C46" s="181"/>
      <c r="D46" s="218"/>
      <c r="E46" s="219"/>
      <c r="F46" s="166"/>
      <c r="G46" s="220"/>
      <c r="H46" s="182"/>
      <c r="I46" s="51"/>
      <c r="J46" s="167"/>
      <c r="K46" s="167"/>
    </row>
    <row r="47" spans="1:11" ht="15" customHeight="1" x14ac:dyDescent="0.2">
      <c r="A47" s="175">
        <f>A43+0.01</f>
        <v>3.1099999999999977</v>
      </c>
      <c r="B47" s="176" t="s">
        <v>86</v>
      </c>
      <c r="C47" s="176"/>
      <c r="D47" s="217"/>
      <c r="E47" s="200"/>
      <c r="F47" s="137"/>
      <c r="G47" s="201"/>
      <c r="H47" s="178"/>
      <c r="I47" s="179"/>
      <c r="J47" s="167"/>
      <c r="K47" s="167"/>
    </row>
    <row r="48" spans="1:11" ht="15" customHeight="1" x14ac:dyDescent="0.2">
      <c r="A48" s="134"/>
      <c r="B48" s="202"/>
      <c r="C48" s="202" t="s">
        <v>24</v>
      </c>
      <c r="D48" s="203">
        <v>1</v>
      </c>
      <c r="E48" s="204">
        <v>300</v>
      </c>
      <c r="F48" s="137">
        <f>E48*D48</f>
        <v>300</v>
      </c>
      <c r="G48" s="205"/>
      <c r="H48" s="180"/>
      <c r="I48" s="51"/>
      <c r="J48" s="167"/>
      <c r="K48" s="167"/>
    </row>
    <row r="49" spans="1:11" ht="15" customHeight="1" x14ac:dyDescent="0.2">
      <c r="A49" s="163"/>
      <c r="B49" s="181"/>
      <c r="C49" s="181"/>
      <c r="D49"/>
      <c r="E49" s="171"/>
      <c r="F49" s="166"/>
      <c r="G49" s="220"/>
      <c r="H49" s="182"/>
      <c r="I49" s="51"/>
      <c r="J49" s="167"/>
      <c r="K49" s="167"/>
    </row>
    <row r="50" spans="1:11" ht="15" customHeight="1" x14ac:dyDescent="0.2">
      <c r="A50"/>
      <c r="B50"/>
      <c r="C50"/>
      <c r="D50"/>
      <c r="E50"/>
      <c r="F50" s="185"/>
      <c r="G50"/>
      <c r="H50"/>
      <c r="I50"/>
      <c r="J50"/>
      <c r="K50"/>
    </row>
    <row r="51" spans="1:11" ht="15" customHeight="1" x14ac:dyDescent="0.2">
      <c r="A51" s="163"/>
      <c r="B51" s="181"/>
      <c r="C51" s="181"/>
      <c r="D51"/>
      <c r="E51" s="220"/>
      <c r="F51" s="182"/>
      <c r="G51" s="220"/>
      <c r="H51" s="182"/>
      <c r="I51" s="51"/>
      <c r="J51" s="167"/>
      <c r="K51" s="167"/>
    </row>
    <row r="52" spans="1:11" ht="40.5" customHeight="1" x14ac:dyDescent="0.2">
      <c r="A52" s="134">
        <f>A47+0.01</f>
        <v>3.1199999999999974</v>
      </c>
      <c r="B52" s="176" t="s">
        <v>87</v>
      </c>
      <c r="C52" s="176" t="s">
        <v>88</v>
      </c>
      <c r="D52" s="206"/>
      <c r="E52" s="204"/>
      <c r="F52" s="137">
        <f>SUM(F1:F51)*0.1</f>
        <v>610.80000000000007</v>
      </c>
      <c r="G52" s="205"/>
      <c r="H52" s="180"/>
      <c r="I52" s="51"/>
      <c r="J52" s="167"/>
      <c r="K52" s="167"/>
    </row>
    <row r="53" spans="1:11" s="52" customFormat="1" ht="15" customHeight="1" x14ac:dyDescent="0.2">
      <c r="A53"/>
      <c r="B53"/>
      <c r="C53"/>
      <c r="E53"/>
      <c r="G53"/>
      <c r="I53" s="51"/>
      <c r="J53" s="167"/>
      <c r="K53" s="167"/>
    </row>
    <row r="54" spans="1:11" ht="15" customHeight="1" x14ac:dyDescent="0.2">
      <c r="A54"/>
      <c r="B54"/>
      <c r="C54"/>
      <c r="D54"/>
      <c r="E54" s="221"/>
      <c r="F54"/>
      <c r="G54" s="221"/>
      <c r="H54" s="185"/>
      <c r="I54" s="51"/>
      <c r="J54" s="167"/>
      <c r="K54" s="167"/>
    </row>
    <row r="55" spans="1:11" ht="42.75" customHeight="1" x14ac:dyDescent="0.2">
      <c r="A55" s="163"/>
      <c r="B55" s="222" t="s">
        <v>89</v>
      </c>
      <c r="C55" s="222"/>
      <c r="D55" s="48"/>
      <c r="E55" s="223"/>
      <c r="F55" s="190">
        <f>SUM(F1:F54)</f>
        <v>6718.8</v>
      </c>
      <c r="G55" s="224"/>
      <c r="H55" s="225"/>
      <c r="I55" s="51"/>
      <c r="J55" s="167"/>
      <c r="K55" s="167"/>
    </row>
    <row r="56" spans="1:11" ht="15" customHeight="1" x14ac:dyDescent="0.2"/>
  </sheetData>
  <mergeCells count="2">
    <mergeCell ref="A1:A2"/>
    <mergeCell ref="B1:B2"/>
  </mergeCells>
  <pageMargins left="0.98402777777777795" right="0.74791666666666701" top="0.98402777777777795" bottom="0.98402777777777795" header="0.51180555555555496" footer="0.51180555555555496"/>
  <pageSetup firstPageNumber="0" orientation="portrait" horizontalDpi="4294967293" verticalDpi="4294967293" r:id="rId1"/>
  <headerFooter>
    <oddHeader>&amp;LProjekt: UREDITEV MESTNE TRŽNICE NOVO MESTO 3 FAZA&amp;RPOPIS STROJNIH DEL IN OPREME</oddHeader>
    <oddFooter>&amp;L&amp;"Times New Roman CE,Navadno"&amp;8&amp;F&amp;C&amp;A&amp;R&amp;P/&amp;N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REKAPITULACIJA</vt:lpstr>
      <vt:lpstr>priklop fontane</vt:lpstr>
      <vt:lpstr>zamenjava plina v florja. trgu</vt:lpstr>
      <vt:lpstr>zamenjava vodovoda </vt:lpstr>
      <vt:lpstr>REKAPITULACIJA!Področje_tiskanja</vt:lpstr>
      <vt:lpstr>'zamenjava plina v florja. trgu'!Področje_tiskanja</vt:lpstr>
      <vt:lpstr>'zamenjava vodovoda '!Področje_tiskanja</vt:lpstr>
      <vt:lpstr>'priklop fontane'!Tiskanje_naslovov</vt:lpstr>
      <vt:lpstr>'zamenjava plina v florja. trgu'!Tiskanje_naslovov</vt:lpstr>
      <vt:lpstr>'zamenjava vodovoda 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Igor Topic</cp:lastModifiedBy>
  <cp:revision>0</cp:revision>
  <cp:lastPrinted>2013-07-10T14:13:18Z</cp:lastPrinted>
  <dcterms:created xsi:type="dcterms:W3CDTF">2000-04-11T09:42:02Z</dcterms:created>
  <dcterms:modified xsi:type="dcterms:W3CDTF">2014-02-05T20:55:11Z</dcterms:modified>
</cp:coreProperties>
</file>